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comments5.xml" ContentType="application/vnd.openxmlformats-officedocument.spreadsheetml.comments+xml"/>
  <Override PartName="/xl/threadedComments/threadedComment5.xml" ContentType="application/vnd.ms-excel.threadedcomments+xml"/>
  <Override PartName="/xl/comments6.xml" ContentType="application/vnd.openxmlformats-officedocument.spreadsheetml.comments+xml"/>
  <Override PartName="/xl/threadedComments/threadedComment6.xml" ContentType="application/vnd.ms-excel.threadedcomments+xml"/>
  <Override PartName="/xl/comments7.xml" ContentType="application/vnd.openxmlformats-officedocument.spreadsheetml.comments+xml"/>
  <Override PartName="/xl/threadedComments/threadedComment7.xml" ContentType="application/vnd.ms-excel.threadedcomments+xml"/>
  <Override PartName="/xl/comments8.xml" ContentType="application/vnd.openxmlformats-officedocument.spreadsheetml.comments+xml"/>
  <Override PartName="/xl/threadedComments/threadedComment8.xml" ContentType="application/vnd.ms-excel.threadedcomments+xml"/>
  <Override PartName="/xl/comments9.xml" ContentType="application/vnd.openxmlformats-officedocument.spreadsheetml.comments+xml"/>
  <Override PartName="/xl/threadedComments/threadedComment9.xml" ContentType="application/vnd.ms-excel.threadedcomments+xml"/>
  <Override PartName="/xl/comments10.xml" ContentType="application/vnd.openxmlformats-officedocument.spreadsheetml.comments+xml"/>
  <Override PartName="/xl/threadedComments/threadedComment10.xml" ContentType="application/vnd.ms-excel.threadedcomments+xml"/>
  <Override PartName="/xl/comments11.xml" ContentType="application/vnd.openxmlformats-officedocument.spreadsheetml.comments+xml"/>
  <Override PartName="/xl/threadedComments/threadedComment11.xml" ContentType="application/vnd.ms-excel.threadedcomments+xml"/>
  <Override PartName="/xl/comments12.xml" ContentType="application/vnd.openxmlformats-officedocument.spreadsheetml.comments+xml"/>
  <Override PartName="/xl/threadedComments/threadedComment12.xml" ContentType="application/vnd.ms-excel.threadedcomments+xml"/>
  <Override PartName="/xl/comments13.xml" ContentType="application/vnd.openxmlformats-officedocument.spreadsheetml.comments+xml"/>
  <Override PartName="/xl/threadedComments/threadedComment13.xml" ContentType="application/vnd.ms-excel.threadedcomments+xml"/>
  <Override PartName="/xl/comments14.xml" ContentType="application/vnd.openxmlformats-officedocument.spreadsheetml.comments+xml"/>
  <Override PartName="/xl/threadedComments/threadedComment14.xml" ContentType="application/vnd.ms-excel.threadedcomments+xml"/>
  <Override PartName="/xl/comments15.xml" ContentType="application/vnd.openxmlformats-officedocument.spreadsheetml.comments+xml"/>
  <Override PartName="/xl/threadedComments/threadedComment15.xml" ContentType="application/vnd.ms-excel.threadedcomments+xml"/>
  <Override PartName="/xl/comments16.xml" ContentType="application/vnd.openxmlformats-officedocument.spreadsheetml.comments+xml"/>
  <Override PartName="/xl/threadedComments/threadedComment16.xml" ContentType="application/vnd.ms-excel.threadedcomments+xml"/>
  <Override PartName="/xl/comments17.xml" ContentType="application/vnd.openxmlformats-officedocument.spreadsheetml.comments+xml"/>
  <Override PartName="/xl/threadedComments/threadedComment17.xml" ContentType="application/vnd.ms-excel.threadedcomments+xml"/>
  <Override PartName="/xl/comments18.xml" ContentType="application/vnd.openxmlformats-officedocument.spreadsheetml.comments+xml"/>
  <Override PartName="/xl/threadedComments/threadedComment18.xml" ContentType="application/vnd.ms-excel.threadedcomments+xml"/>
  <Override PartName="/xl/comments19.xml" ContentType="application/vnd.openxmlformats-officedocument.spreadsheetml.comments+xml"/>
  <Override PartName="/xl/threadedComments/threadedComment19.xml" ContentType="application/vnd.ms-excel.threadedcomments+xml"/>
  <Override PartName="/xl/comments20.xml" ContentType="application/vnd.openxmlformats-officedocument.spreadsheetml.comments+xml"/>
  <Override PartName="/xl/threadedComments/threadedComment20.xml" ContentType="application/vnd.ms-excel.threadedcomments+xml"/>
  <Override PartName="/xl/comments21.xml" ContentType="application/vnd.openxmlformats-officedocument.spreadsheetml.comments+xml"/>
  <Override PartName="/xl/threadedComments/threadedComment21.xml" ContentType="application/vnd.ms-excel.threadedcomments+xml"/>
  <Override PartName="/xl/comments22.xml" ContentType="application/vnd.openxmlformats-officedocument.spreadsheetml.comments+xml"/>
  <Override PartName="/xl/threadedComments/threadedComment2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Rates\COMPLIANCE REQUIREMENTS\02 Feb.1 - Q4 Affordability Bill Tracker - MAIN\2024 Q3 Aug 1\For Submission\Water Division &amp; Cal Advocates\"/>
    </mc:Choice>
  </mc:AlternateContent>
  <xr:revisionPtr revIDLastSave="0" documentId="8_{8F474D13-15D1-4B78-9470-7D329912F0CF}" xr6:coauthVersionLast="47" xr6:coauthVersionMax="47" xr10:uidLastSave="{00000000-0000-0000-0000-000000000000}"/>
  <bookViews>
    <workbookView xWindow="2340" yWindow="2340" windowWidth="21600" windowHeight="11385" firstSheet="18" activeTab="21" xr2:uid="{AAB4C6C0-6F6F-4B38-85D1-0CDAC97DCC6F}"/>
  </bookViews>
  <sheets>
    <sheet name="BKD_Rev Req't_yrs 1-3" sheetId="1" r:id="rId1"/>
    <sheet name="BAR_Rev Req't_yrs 1-3" sheetId="2" r:id="rId2"/>
    <sheet name="BG_Rev Req't_yrs 1-3" sheetId="3" r:id="rId3"/>
    <sheet name="DIX_Rev Req't_yrs 1-3" sheetId="4" r:id="rId4"/>
    <sheet name="ELA_Rev Req't_yrs 1-3" sheetId="5" r:id="rId5"/>
    <sheet name="KRV_Rev Req't_yrs 1-3" sheetId="6" r:id="rId6"/>
    <sheet name="LIV_Rev Req't_yrs 1-3" sheetId="7" r:id="rId7"/>
    <sheet name="LAS_Rev Req't_yrs 1-3" sheetId="8" r:id="rId8"/>
    <sheet name="Rev Req't_yrs 1-3_LAR" sheetId="9" r:id="rId9"/>
    <sheet name="Rev Req't_yrs 1-3_PVP" sheetId="10" r:id="rId10"/>
    <sheet name="MRL_Rev Req't_yrs 1-3" sheetId="11" r:id="rId11"/>
    <sheet name="Rev Req't_yrs 1-3_CH" sheetId="12" r:id="rId12"/>
    <sheet name="Rev Req't_yrs 1-3_ORO" sheetId="13" r:id="rId13"/>
    <sheet name="SVR_Rev Req't_yrs 1-3" sheetId="14" r:id="rId14"/>
    <sheet name="SEL_Rev Req't_yrs 1-3" sheetId="15" r:id="rId15"/>
    <sheet name="Rev Req't_yrs 1-3_DOM" sheetId="16" r:id="rId16"/>
    <sheet name="Rev Req't_yrs 1-3_HR" sheetId="17" r:id="rId17"/>
    <sheet name="STK_Rev Req't_yrs 1-3" sheetId="18" r:id="rId18"/>
    <sheet name="TRV_Rev Req't_yrs 1-3" sheetId="19" r:id="rId19"/>
    <sheet name="VIS_Rev Req't_yrs 1-3" sheetId="20" r:id="rId20"/>
    <sheet name="WLK_Rev Req't_yrs 1-3" sheetId="21" r:id="rId21"/>
    <sheet name="WIL_Rev Req't_yrs 1-3" sheetId="22" r:id="rId22"/>
  </sheets>
  <definedNames>
    <definedName name="_xlnm._FilterDatabase" localSheetId="1" hidden="1">'BAR_Rev Req''t_yrs 1-3'!$A$1:$K$53</definedName>
    <definedName name="_xlnm._FilterDatabase" localSheetId="2" hidden="1">'BG_Rev Req''t_yrs 1-3'!$A$1:$K$53</definedName>
    <definedName name="_xlnm._FilterDatabase" localSheetId="0" hidden="1">'BKD_Rev Req''t_yrs 1-3'!$A$1:$K$53</definedName>
    <definedName name="_xlnm._FilterDatabase" localSheetId="3" hidden="1">'DIX_Rev Req''t_yrs 1-3'!$A$1:$K$53</definedName>
    <definedName name="_xlnm._FilterDatabase" localSheetId="4" hidden="1">'ELA_Rev Req''t_yrs 1-3'!$A$1:$K$53</definedName>
    <definedName name="_xlnm._FilterDatabase" localSheetId="5" hidden="1">'KRV_Rev Req''t_yrs 1-3'!$A$1:$K$53</definedName>
    <definedName name="_xlnm._FilterDatabase" localSheetId="7" hidden="1">'LAS_Rev Req''t_yrs 1-3'!$A$1:$K$53</definedName>
    <definedName name="_xlnm._FilterDatabase" localSheetId="6" hidden="1">'LIV_Rev Req''t_yrs 1-3'!$A$1:$K$53</definedName>
    <definedName name="_xlnm._FilterDatabase" localSheetId="10" hidden="1">'MRL_Rev Req''t_yrs 1-3'!$A$1:$K$53</definedName>
    <definedName name="_xlnm._FilterDatabase" localSheetId="11" hidden="1">'Rev Req''t_yrs 1-3_CH'!$A$1:$K$53</definedName>
    <definedName name="_xlnm._FilterDatabase" localSheetId="15" hidden="1">'Rev Req''t_yrs 1-3_DOM'!$A$1:$K$53</definedName>
    <definedName name="_xlnm._FilterDatabase" localSheetId="16" hidden="1">'Rev Req''t_yrs 1-3_HR'!$A$1:$K$53</definedName>
    <definedName name="_xlnm._FilterDatabase" localSheetId="8" hidden="1">'Rev Req''t_yrs 1-3_LAR'!$A$1:$K$54</definedName>
    <definedName name="_xlnm._FilterDatabase" localSheetId="12" hidden="1">'Rev Req''t_yrs 1-3_ORO'!$A$1:$K$53</definedName>
    <definedName name="_xlnm._FilterDatabase" localSheetId="9" hidden="1">'Rev Req''t_yrs 1-3_PVP'!$A$1:$K$51</definedName>
    <definedName name="_xlnm._FilterDatabase" localSheetId="14" hidden="1">'SEL_Rev Req''t_yrs 1-3'!$A$1:$K$55</definedName>
    <definedName name="_xlnm._FilterDatabase" localSheetId="17" hidden="1">'STK_Rev Req''t_yrs 1-3'!$A$1:$K$53</definedName>
    <definedName name="_xlnm._FilterDatabase" localSheetId="13" hidden="1">'SVR_Rev Req''t_yrs 1-3'!$A$1:$K$53</definedName>
    <definedName name="_xlnm._FilterDatabase" localSheetId="18" hidden="1">'TRV_Rev Req''t_yrs 1-3'!$A$1:$K$53</definedName>
    <definedName name="_xlnm._FilterDatabase" localSheetId="19" hidden="1">'VIS_Rev Req''t_yrs 1-3'!$A$1:$K$53</definedName>
    <definedName name="_xlnm._FilterDatabase" localSheetId="21" hidden="1">'WIL_Rev Req''t_yrs 1-3'!$A$1:$K$53</definedName>
    <definedName name="_xlnm._FilterDatabase" localSheetId="20" hidden="1">'WLK_Rev Req''t_yrs 1-3'!$A$1:$K$53</definedName>
    <definedName name="CAP" localSheetId="1">#REF!</definedName>
    <definedName name="CAP" localSheetId="2">#REF!</definedName>
    <definedName name="CAP" localSheetId="3">#REF!</definedName>
    <definedName name="CAP" localSheetId="4">#REF!</definedName>
    <definedName name="CAP" localSheetId="5">#REF!</definedName>
    <definedName name="CAP" localSheetId="7">#REF!</definedName>
    <definedName name="CAP" localSheetId="6">#REF!</definedName>
    <definedName name="CAP" localSheetId="10">#REF!</definedName>
    <definedName name="CAP" localSheetId="11">#REF!</definedName>
    <definedName name="CAP" localSheetId="15">#REF!</definedName>
    <definedName name="CAP" localSheetId="16">#REF!</definedName>
    <definedName name="CAP" localSheetId="12">#REF!</definedName>
    <definedName name="CAP" localSheetId="9">#REF!</definedName>
    <definedName name="CAP" localSheetId="14">#REF!</definedName>
    <definedName name="CAP" localSheetId="17">#REF!</definedName>
    <definedName name="CAP" localSheetId="13">#REF!</definedName>
    <definedName name="CAP" localSheetId="18">#REF!</definedName>
    <definedName name="CAP" localSheetId="19">#REF!</definedName>
    <definedName name="CAP" localSheetId="21">#REF!</definedName>
    <definedName name="CAP" localSheetId="20">#REF!</definedName>
    <definedName name="CAP">#REF!</definedName>
    <definedName name="Non_CAP" localSheetId="1">#REF!</definedName>
    <definedName name="Non_CAP" localSheetId="2">#REF!</definedName>
    <definedName name="Non_CAP" localSheetId="3">#REF!</definedName>
    <definedName name="Non_CAP" localSheetId="4">#REF!</definedName>
    <definedName name="Non_CAP" localSheetId="5">#REF!</definedName>
    <definedName name="Non_CAP" localSheetId="7">#REF!</definedName>
    <definedName name="Non_CAP" localSheetId="6">#REF!</definedName>
    <definedName name="Non_CAP" localSheetId="10">#REF!</definedName>
    <definedName name="Non_CAP" localSheetId="11">#REF!</definedName>
    <definedName name="Non_CAP" localSheetId="15">#REF!</definedName>
    <definedName name="Non_CAP" localSheetId="16">#REF!</definedName>
    <definedName name="Non_CAP" localSheetId="12">#REF!</definedName>
    <definedName name="Non_CAP" localSheetId="9">#REF!</definedName>
    <definedName name="Non_CAP" localSheetId="14">#REF!</definedName>
    <definedName name="Non_CAP" localSheetId="17">#REF!</definedName>
    <definedName name="Non_CAP" localSheetId="13">#REF!</definedName>
    <definedName name="Non_CAP" localSheetId="18">#REF!</definedName>
    <definedName name="Non_CAP" localSheetId="19">#REF!</definedName>
    <definedName name="Non_CAP" localSheetId="21">#REF!</definedName>
    <definedName name="Non_CAP" localSheetId="20">#REF!</definedName>
    <definedName name="Non_CAP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22" l="1"/>
  <c r="N4" i="22"/>
  <c r="O4" i="22"/>
  <c r="P4" i="22"/>
  <c r="Q4" i="22"/>
  <c r="N5" i="22"/>
  <c r="O5" i="22"/>
  <c r="P5" i="22"/>
  <c r="Q5" i="22"/>
  <c r="N6" i="22"/>
  <c r="O6" i="22"/>
  <c r="P6" i="22"/>
  <c r="Q6" i="22"/>
  <c r="N7" i="22"/>
  <c r="O7" i="22"/>
  <c r="P7" i="22"/>
  <c r="Q7" i="22"/>
  <c r="N8" i="22"/>
  <c r="O8" i="22"/>
  <c r="P8" i="22"/>
  <c r="Q8" i="22"/>
  <c r="E54" i="22"/>
  <c r="F54" i="22"/>
  <c r="G54" i="22"/>
  <c r="H54" i="22"/>
  <c r="C2" i="21"/>
  <c r="N4" i="21"/>
  <c r="O4" i="21"/>
  <c r="P4" i="21"/>
  <c r="Q4" i="21"/>
  <c r="N5" i="21"/>
  <c r="O5" i="21"/>
  <c r="P5" i="21"/>
  <c r="Q5" i="21"/>
  <c r="N6" i="21"/>
  <c r="O6" i="21"/>
  <c r="P6" i="21"/>
  <c r="Q6" i="21"/>
  <c r="N7" i="21"/>
  <c r="O7" i="21"/>
  <c r="P7" i="21"/>
  <c r="Q7" i="21"/>
  <c r="N8" i="21"/>
  <c r="O8" i="21"/>
  <c r="P8" i="21"/>
  <c r="Q8" i="21"/>
  <c r="E54" i="21"/>
  <c r="F54" i="21"/>
  <c r="G54" i="21"/>
  <c r="H54" i="21"/>
  <c r="H54" i="20"/>
  <c r="G54" i="20"/>
  <c r="F54" i="20"/>
  <c r="E54" i="20"/>
  <c r="Q8" i="20"/>
  <c r="P8" i="20"/>
  <c r="O8" i="20"/>
  <c r="N8" i="20"/>
  <c r="Q7" i="20"/>
  <c r="P7" i="20"/>
  <c r="O7" i="20"/>
  <c r="N7" i="20"/>
  <c r="Q6" i="20"/>
  <c r="P6" i="20"/>
  <c r="O6" i="20"/>
  <c r="N6" i="20"/>
  <c r="Q5" i="20"/>
  <c r="P5" i="20"/>
  <c r="O5" i="20"/>
  <c r="N5" i="20"/>
  <c r="Q4" i="20"/>
  <c r="P4" i="20"/>
  <c r="O4" i="20"/>
  <c r="N4" i="20"/>
  <c r="H54" i="19"/>
  <c r="G54" i="19"/>
  <c r="F54" i="19"/>
  <c r="E54" i="19"/>
  <c r="Q8" i="19"/>
  <c r="P8" i="19"/>
  <c r="O8" i="19"/>
  <c r="N8" i="19"/>
  <c r="Q7" i="19"/>
  <c r="P7" i="19"/>
  <c r="O7" i="19"/>
  <c r="N7" i="19"/>
  <c r="Q6" i="19"/>
  <c r="P6" i="19"/>
  <c r="O6" i="19"/>
  <c r="N6" i="19"/>
  <c r="Q5" i="19"/>
  <c r="P5" i="19"/>
  <c r="O5" i="19"/>
  <c r="N5" i="19"/>
  <c r="Q4" i="19"/>
  <c r="P4" i="19"/>
  <c r="O4" i="19"/>
  <c r="N4" i="19"/>
  <c r="H54" i="18"/>
  <c r="G54" i="18"/>
  <c r="F54" i="18"/>
  <c r="E54" i="18"/>
  <c r="Q8" i="18"/>
  <c r="P8" i="18"/>
  <c r="O8" i="18"/>
  <c r="N8" i="18"/>
  <c r="Q7" i="18"/>
  <c r="P7" i="18"/>
  <c r="O7" i="18"/>
  <c r="N7" i="18"/>
  <c r="Q6" i="18"/>
  <c r="P6" i="18"/>
  <c r="O6" i="18"/>
  <c r="N6" i="18"/>
  <c r="Q5" i="18"/>
  <c r="P5" i="18"/>
  <c r="O5" i="18"/>
  <c r="N5" i="18"/>
  <c r="Q4" i="18"/>
  <c r="P4" i="18"/>
  <c r="O4" i="18"/>
  <c r="N4" i="18"/>
  <c r="H54" i="17"/>
  <c r="G54" i="17"/>
  <c r="F54" i="17"/>
  <c r="E54" i="17"/>
  <c r="Q8" i="17"/>
  <c r="P8" i="17"/>
  <c r="O8" i="17"/>
  <c r="N8" i="17"/>
  <c r="Q7" i="17"/>
  <c r="P7" i="17"/>
  <c r="O7" i="17"/>
  <c r="N7" i="17"/>
  <c r="Q6" i="17"/>
  <c r="P6" i="17"/>
  <c r="O6" i="17"/>
  <c r="N6" i="17"/>
  <c r="Q5" i="17"/>
  <c r="P5" i="17"/>
  <c r="O5" i="17"/>
  <c r="N5" i="17"/>
  <c r="Q4" i="17"/>
  <c r="P4" i="17"/>
  <c r="O4" i="17"/>
  <c r="N4" i="17"/>
  <c r="H54" i="16"/>
  <c r="G54" i="16"/>
  <c r="F54" i="16"/>
  <c r="E54" i="16"/>
  <c r="Q8" i="16"/>
  <c r="P8" i="16"/>
  <c r="O8" i="16"/>
  <c r="N8" i="16"/>
  <c r="Q7" i="16"/>
  <c r="P7" i="16"/>
  <c r="O7" i="16"/>
  <c r="N7" i="16"/>
  <c r="Q6" i="16"/>
  <c r="P6" i="16"/>
  <c r="O6" i="16"/>
  <c r="N6" i="16"/>
  <c r="Q5" i="16"/>
  <c r="P5" i="16"/>
  <c r="O5" i="16"/>
  <c r="N5" i="16"/>
  <c r="Q4" i="16"/>
  <c r="P4" i="16"/>
  <c r="O4" i="16"/>
  <c r="N4" i="16"/>
  <c r="H56" i="15" l="1"/>
  <c r="G56" i="15"/>
  <c r="F56" i="15"/>
  <c r="E56" i="15"/>
  <c r="Q10" i="15"/>
  <c r="P10" i="15"/>
  <c r="O10" i="15"/>
  <c r="N10" i="15"/>
  <c r="Q9" i="15"/>
  <c r="P9" i="15"/>
  <c r="O9" i="15"/>
  <c r="N9" i="15"/>
  <c r="Q8" i="15"/>
  <c r="P8" i="15"/>
  <c r="O8" i="15"/>
  <c r="N8" i="15"/>
  <c r="Q5" i="15"/>
  <c r="P5" i="15"/>
  <c r="O5" i="15"/>
  <c r="N5" i="15"/>
  <c r="Q4" i="15"/>
  <c r="P4" i="15"/>
  <c r="O4" i="15"/>
  <c r="N4" i="15"/>
  <c r="H54" i="14"/>
  <c r="G54" i="14"/>
  <c r="F54" i="14"/>
  <c r="E54" i="14"/>
  <c r="Q8" i="14"/>
  <c r="P8" i="14"/>
  <c r="O8" i="14"/>
  <c r="N8" i="14"/>
  <c r="Q7" i="14"/>
  <c r="P7" i="14"/>
  <c r="O7" i="14"/>
  <c r="N7" i="14"/>
  <c r="Q6" i="14"/>
  <c r="P6" i="14"/>
  <c r="O6" i="14"/>
  <c r="N6" i="14"/>
  <c r="Q5" i="14"/>
  <c r="P5" i="14"/>
  <c r="O5" i="14"/>
  <c r="N5" i="14"/>
  <c r="Q4" i="14"/>
  <c r="P4" i="14"/>
  <c r="O4" i="14"/>
  <c r="N4" i="14"/>
  <c r="H54" i="13"/>
  <c r="G54" i="13"/>
  <c r="F54" i="13"/>
  <c r="E54" i="13"/>
  <c r="Q8" i="13"/>
  <c r="P8" i="13"/>
  <c r="O8" i="13"/>
  <c r="N8" i="13"/>
  <c r="Q7" i="13"/>
  <c r="P7" i="13"/>
  <c r="O7" i="13"/>
  <c r="N7" i="13"/>
  <c r="Q6" i="13"/>
  <c r="P6" i="13"/>
  <c r="O6" i="13"/>
  <c r="N6" i="13"/>
  <c r="Q5" i="13"/>
  <c r="P5" i="13"/>
  <c r="O5" i="13"/>
  <c r="N5" i="13"/>
  <c r="Q4" i="13"/>
  <c r="P4" i="13"/>
  <c r="O4" i="13"/>
  <c r="N4" i="13"/>
  <c r="H54" i="12"/>
  <c r="G54" i="12"/>
  <c r="F54" i="12"/>
  <c r="E54" i="12"/>
  <c r="Q8" i="12"/>
  <c r="P8" i="12"/>
  <c r="O8" i="12"/>
  <c r="N8" i="12"/>
  <c r="Q7" i="12"/>
  <c r="P7" i="12"/>
  <c r="O7" i="12"/>
  <c r="N7" i="12"/>
  <c r="Q6" i="12"/>
  <c r="P6" i="12"/>
  <c r="O6" i="12"/>
  <c r="N6" i="12"/>
  <c r="Q5" i="12"/>
  <c r="P5" i="12"/>
  <c r="O5" i="12"/>
  <c r="N5" i="12"/>
  <c r="Q4" i="12"/>
  <c r="P4" i="12"/>
  <c r="O4" i="12"/>
  <c r="N4" i="12"/>
  <c r="H54" i="11"/>
  <c r="G54" i="11"/>
  <c r="F54" i="11"/>
  <c r="E54" i="11"/>
  <c r="Q8" i="11"/>
  <c r="P8" i="11"/>
  <c r="O8" i="11"/>
  <c r="N8" i="11"/>
  <c r="Q7" i="11"/>
  <c r="P7" i="11"/>
  <c r="O7" i="11"/>
  <c r="N7" i="11"/>
  <c r="Q6" i="11"/>
  <c r="P6" i="11"/>
  <c r="O6" i="11"/>
  <c r="N6" i="11"/>
  <c r="Q5" i="11"/>
  <c r="P5" i="11"/>
  <c r="O5" i="11"/>
  <c r="N5" i="11"/>
  <c r="Q4" i="11"/>
  <c r="P4" i="11"/>
  <c r="O4" i="11"/>
  <c r="N4" i="11"/>
  <c r="H52" i="10"/>
  <c r="G52" i="10"/>
  <c r="F52" i="10"/>
  <c r="E52" i="10"/>
  <c r="Q8" i="10"/>
  <c r="P8" i="10"/>
  <c r="O8" i="10"/>
  <c r="N8" i="10"/>
  <c r="Q7" i="10"/>
  <c r="P7" i="10"/>
  <c r="O7" i="10"/>
  <c r="N7" i="10"/>
  <c r="Q6" i="10"/>
  <c r="P6" i="10"/>
  <c r="O6" i="10"/>
  <c r="N6" i="10"/>
  <c r="Q5" i="10"/>
  <c r="P5" i="10"/>
  <c r="O5" i="10"/>
  <c r="N5" i="10"/>
  <c r="Q4" i="10"/>
  <c r="P4" i="10"/>
  <c r="O4" i="10"/>
  <c r="N4" i="10"/>
  <c r="H55" i="9"/>
  <c r="G55" i="9"/>
  <c r="F55" i="9"/>
  <c r="E55" i="9"/>
  <c r="Q9" i="9"/>
  <c r="P9" i="9"/>
  <c r="O9" i="9"/>
  <c r="N9" i="9"/>
  <c r="Q8" i="9"/>
  <c r="P8" i="9"/>
  <c r="O8" i="9"/>
  <c r="N8" i="9"/>
  <c r="Q6" i="9"/>
  <c r="P6" i="9"/>
  <c r="O6" i="9"/>
  <c r="N6" i="9"/>
  <c r="Q5" i="9"/>
  <c r="P5" i="9"/>
  <c r="O5" i="9"/>
  <c r="N5" i="9"/>
  <c r="Q4" i="9"/>
  <c r="P4" i="9"/>
  <c r="O4" i="9"/>
  <c r="N4" i="9"/>
  <c r="H54" i="8"/>
  <c r="G54" i="8"/>
  <c r="F54" i="8"/>
  <c r="E54" i="8"/>
  <c r="Q8" i="8"/>
  <c r="P8" i="8"/>
  <c r="O8" i="8"/>
  <c r="N8" i="8"/>
  <c r="Q7" i="8"/>
  <c r="P7" i="8"/>
  <c r="O7" i="8"/>
  <c r="N7" i="8"/>
  <c r="Q6" i="8"/>
  <c r="P6" i="8"/>
  <c r="O6" i="8"/>
  <c r="N6" i="8"/>
  <c r="Q5" i="8"/>
  <c r="P5" i="8"/>
  <c r="O5" i="8"/>
  <c r="N5" i="8"/>
  <c r="Q4" i="8"/>
  <c r="P4" i="8"/>
  <c r="O4" i="8"/>
  <c r="N4" i="8"/>
  <c r="H54" i="7"/>
  <c r="G54" i="7"/>
  <c r="F54" i="7"/>
  <c r="E54" i="7"/>
  <c r="Q8" i="7"/>
  <c r="P8" i="7"/>
  <c r="O8" i="7"/>
  <c r="N8" i="7"/>
  <c r="Q7" i="7"/>
  <c r="P7" i="7"/>
  <c r="O7" i="7"/>
  <c r="N7" i="7"/>
  <c r="Q6" i="7"/>
  <c r="P6" i="7"/>
  <c r="O6" i="7"/>
  <c r="N6" i="7"/>
  <c r="Q5" i="7"/>
  <c r="P5" i="7"/>
  <c r="O5" i="7"/>
  <c r="N5" i="7"/>
  <c r="Q4" i="7"/>
  <c r="P4" i="7"/>
  <c r="O4" i="7"/>
  <c r="N4" i="7"/>
  <c r="H54" i="6" l="1"/>
  <c r="G54" i="6"/>
  <c r="F54" i="6"/>
  <c r="E54" i="6"/>
  <c r="Q8" i="6"/>
  <c r="P8" i="6"/>
  <c r="O8" i="6"/>
  <c r="N8" i="6"/>
  <c r="Q7" i="6"/>
  <c r="P7" i="6"/>
  <c r="O7" i="6"/>
  <c r="N7" i="6"/>
  <c r="Q6" i="6"/>
  <c r="P6" i="6"/>
  <c r="O6" i="6"/>
  <c r="N6" i="6"/>
  <c r="Q5" i="6"/>
  <c r="P5" i="6"/>
  <c r="O5" i="6"/>
  <c r="N5" i="6"/>
  <c r="Q4" i="6"/>
  <c r="P4" i="6"/>
  <c r="O4" i="6"/>
  <c r="N4" i="6"/>
  <c r="H54" i="5"/>
  <c r="G54" i="5"/>
  <c r="F54" i="5"/>
  <c r="E54" i="5"/>
  <c r="Q8" i="5"/>
  <c r="P8" i="5"/>
  <c r="O8" i="5"/>
  <c r="N8" i="5"/>
  <c r="Q7" i="5"/>
  <c r="P7" i="5"/>
  <c r="O7" i="5"/>
  <c r="N7" i="5"/>
  <c r="Q6" i="5"/>
  <c r="P6" i="5"/>
  <c r="O6" i="5"/>
  <c r="N6" i="5"/>
  <c r="Q5" i="5"/>
  <c r="P5" i="5"/>
  <c r="O5" i="5"/>
  <c r="N5" i="5"/>
  <c r="Q4" i="5"/>
  <c r="P4" i="5"/>
  <c r="O4" i="5"/>
  <c r="N4" i="5"/>
  <c r="H54" i="4"/>
  <c r="G54" i="4"/>
  <c r="F54" i="4"/>
  <c r="E54" i="4"/>
  <c r="Q8" i="4"/>
  <c r="P8" i="4"/>
  <c r="O8" i="4"/>
  <c r="N8" i="4"/>
  <c r="Q7" i="4"/>
  <c r="P7" i="4"/>
  <c r="O7" i="4"/>
  <c r="N7" i="4"/>
  <c r="Q6" i="4"/>
  <c r="P6" i="4"/>
  <c r="O6" i="4"/>
  <c r="N6" i="4"/>
  <c r="Q5" i="4"/>
  <c r="P5" i="4"/>
  <c r="O5" i="4"/>
  <c r="N5" i="4"/>
  <c r="Q4" i="4"/>
  <c r="P4" i="4"/>
  <c r="O4" i="4"/>
  <c r="N4" i="4"/>
  <c r="H54" i="3"/>
  <c r="G54" i="3"/>
  <c r="F54" i="3"/>
  <c r="E54" i="3"/>
  <c r="Q8" i="3"/>
  <c r="P8" i="3"/>
  <c r="O8" i="3"/>
  <c r="N8" i="3"/>
  <c r="Q7" i="3"/>
  <c r="P7" i="3"/>
  <c r="O7" i="3"/>
  <c r="N7" i="3"/>
  <c r="Q6" i="3"/>
  <c r="P6" i="3"/>
  <c r="O6" i="3"/>
  <c r="N6" i="3"/>
  <c r="Q5" i="3"/>
  <c r="P5" i="3"/>
  <c r="O5" i="3"/>
  <c r="N5" i="3"/>
  <c r="Q4" i="3"/>
  <c r="P4" i="3"/>
  <c r="O4" i="3"/>
  <c r="N4" i="3"/>
  <c r="H54" i="2"/>
  <c r="G54" i="2"/>
  <c r="F54" i="2"/>
  <c r="E54" i="2"/>
  <c r="Q8" i="2"/>
  <c r="P8" i="2"/>
  <c r="O8" i="2"/>
  <c r="N8" i="2"/>
  <c r="Q7" i="2"/>
  <c r="P7" i="2"/>
  <c r="O7" i="2"/>
  <c r="N7" i="2"/>
  <c r="Q6" i="2"/>
  <c r="P6" i="2"/>
  <c r="O6" i="2"/>
  <c r="N6" i="2"/>
  <c r="Q5" i="2"/>
  <c r="P5" i="2"/>
  <c r="O5" i="2"/>
  <c r="N5" i="2"/>
  <c r="Q4" i="2"/>
  <c r="P4" i="2"/>
  <c r="O4" i="2"/>
  <c r="N4" i="2"/>
  <c r="H54" i="1"/>
  <c r="G54" i="1"/>
  <c r="F54" i="1"/>
  <c r="E54" i="1"/>
  <c r="Q8" i="1"/>
  <c r="P8" i="1"/>
  <c r="O8" i="1"/>
  <c r="N8" i="1"/>
  <c r="Q7" i="1"/>
  <c r="P7" i="1"/>
  <c r="O7" i="1"/>
  <c r="N7" i="1"/>
  <c r="Q6" i="1"/>
  <c r="P6" i="1"/>
  <c r="O6" i="1"/>
  <c r="N6" i="1"/>
  <c r="Q5" i="1"/>
  <c r="P5" i="1"/>
  <c r="O5" i="1"/>
  <c r="N5" i="1"/>
  <c r="Q4" i="1"/>
  <c r="P4" i="1"/>
  <c r="O4" i="1"/>
  <c r="N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tc={4448362D-6C39-4953-8820-003755E33662}</author>
    <author>tc={53B183F3-3DD9-40CB-8803-16487019F146}</author>
    <author>tc={B8B5F212-AD6C-48E9-A28E-1D0B763BE5AA}</author>
    <author>tc={1891ABF5-A7FC-4EFC-BFA1-6688210C39D0}</author>
  </authors>
  <commentList>
    <comment ref="E3" authorId="0" shapeId="0" xr:uid="{4448362D-6C39-4953-8820-003755E33662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53B183F3-3DD9-40CB-8803-16487019F146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B8B5F212-AD6C-48E9-A28E-1D0B763BE5AA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1891ABF5-A7FC-4EFC-BFA1-6688210C39D0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tc={677F04E4-596B-4BAB-AC25-4AD538F7A8C7}</author>
    <author>tc={42A008BD-6081-4B17-A731-7B75E6F66A66}</author>
    <author>tc={54F85B7C-FA4E-45DB-A6EC-383267725D13}</author>
    <author>tc={762E295A-C7C0-4788-8D77-FDE627BEDF88}</author>
  </authors>
  <commentList>
    <comment ref="E3" authorId="0" shapeId="0" xr:uid="{677F04E4-596B-4BAB-AC25-4AD538F7A8C7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42A008BD-6081-4B17-A731-7B75E6F66A66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54F85B7C-FA4E-45DB-A6EC-383267725D13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762E295A-C7C0-4788-8D77-FDE627BEDF88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tc={73622260-78CA-4088-ACE0-D22045F403C2}</author>
    <author>tc={9E9E0F52-9F81-4312-A5F7-E5473F96C779}</author>
    <author>tc={F67BA9CA-07F0-4B2A-8DFC-AACEFB65FF39}</author>
    <author>tc={F4A484A6-2953-4E51-B15D-316D93D1DD27}</author>
  </authors>
  <commentList>
    <comment ref="E3" authorId="0" shapeId="0" xr:uid="{73622260-78CA-4088-ACE0-D22045F403C2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9E9E0F52-9F81-4312-A5F7-E5473F96C779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F67BA9CA-07F0-4B2A-8DFC-AACEFB65FF39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F4A484A6-2953-4E51-B15D-316D93D1DD27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tc={87B8C9E9-E24A-4C1B-AF03-26F275E3451F}</author>
    <author>tc={75F2195B-FBD4-444D-A4C8-E4B70EE49B37}</author>
    <author>tc={9981359C-F0BD-483C-9C44-06F4051EA7A0}</author>
    <author>tc={E63B357B-83EC-4FC5-AEC7-7A65991C58C7}</author>
  </authors>
  <commentList>
    <comment ref="E3" authorId="0" shapeId="0" xr:uid="{87B8C9E9-E24A-4C1B-AF03-26F275E3451F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75F2195B-FBD4-444D-A4C8-E4B70EE49B37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9981359C-F0BD-483C-9C44-06F4051EA7A0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E63B357B-83EC-4FC5-AEC7-7A65991C58C7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tc={6B7065A4-F5D5-4996-B592-2D46BEE77E11}</author>
    <author>tc={B185EE44-60A1-4937-875D-C7EAE57249BD}</author>
    <author>tc={E527B68F-7166-4148-B602-AB47D4C1B30C}</author>
    <author>tc={B6505347-C84A-4750-BC90-FCF8F6808BA9}</author>
  </authors>
  <commentList>
    <comment ref="E3" authorId="0" shapeId="0" xr:uid="{6B7065A4-F5D5-4996-B592-2D46BEE77E11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B185EE44-60A1-4937-875D-C7EAE57249BD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E527B68F-7166-4148-B602-AB47D4C1B30C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B6505347-C84A-4750-BC90-FCF8F6808BA9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tc={7E6C6338-D8E5-4455-B030-D47BC393A9AA}</author>
    <author>tc={04360A2D-1CB1-4A6E-A190-5E2703D321AC}</author>
    <author>tc={7266AB95-3F48-46DF-BD2F-E938CD9FABC5}</author>
    <author>tc={5B45766D-B743-411E-A9B7-53344EAF2EAF}</author>
  </authors>
  <commentList>
    <comment ref="E3" authorId="0" shapeId="0" xr:uid="{7E6C6338-D8E5-4455-B030-D47BC393A9AA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04360A2D-1CB1-4A6E-A190-5E2703D321AC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7266AB95-3F48-46DF-BD2F-E938CD9FABC5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5B45766D-B743-411E-A9B7-53344EAF2EAF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tc={CBA8336B-9C07-4C27-80DE-9E65A33A0642}</author>
    <author>tc={2E3C5A3B-4108-43A3-B25B-5E6BA84C7827}</author>
    <author>tc={FC6C4D80-ABEB-4B85-B8C6-EE31929DFAC2}</author>
    <author>tc={FDBB6059-B4BB-4E60-98C1-833C3C603A4D}</author>
  </authors>
  <commentList>
    <comment ref="E3" authorId="0" shapeId="0" xr:uid="{CBA8336B-9C07-4C27-80DE-9E65A33A0642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2E3C5A3B-4108-43A3-B25B-5E6BA84C7827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FC6C4D80-ABEB-4B85-B8C6-EE31929DFAC2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FDBB6059-B4BB-4E60-98C1-833C3C603A4D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tc={FE991CED-A0B7-4A99-97E6-A74B8B781540}</author>
    <author>tc={203DE562-480F-465D-90E5-433EC60316B1}</author>
    <author>tc={6A8063DC-551D-40C1-9E05-06AC0D3B7E26}</author>
    <author>tc={64B84AAC-575C-4617-8D72-B2C86BC3DE8E}</author>
  </authors>
  <commentList>
    <comment ref="E3" authorId="0" shapeId="0" xr:uid="{FE991CED-A0B7-4A99-97E6-A74B8B781540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203DE562-480F-465D-90E5-433EC60316B1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6A8063DC-551D-40C1-9E05-06AC0D3B7E26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64B84AAC-575C-4617-8D72-B2C86BC3DE8E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tc={B12A194D-1DDC-4745-9F55-5B31BA761E60}</author>
    <author>tc={FD28535C-9864-415F-AA1E-F5CB03BF1253}</author>
    <author>tc={5AA09268-39AE-4581-A803-6049E566E725}</author>
    <author>tc={4BAC6A3A-0C19-4195-8DAA-DFC7B3ABECFB}</author>
  </authors>
  <commentList>
    <comment ref="E3" authorId="0" shapeId="0" xr:uid="{B12A194D-1DDC-4745-9F55-5B31BA761E60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FD28535C-9864-415F-AA1E-F5CB03BF1253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5AA09268-39AE-4581-A803-6049E566E725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4BAC6A3A-0C19-4195-8DAA-DFC7B3ABECFB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tc={CDB590F1-C251-4393-846F-35A4BD4CB31F}</author>
    <author>tc={E593A64E-6EB5-49AA-9E41-96394B1883E0}</author>
  </authors>
  <commentList>
    <comment ref="E3" authorId="0" shapeId="0" xr:uid="{CDB590F1-C251-4393-846F-35A4BD4CB31F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E593A64E-6EB5-49AA-9E41-96394B1883E0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tc={C85173EB-E751-4847-BE4A-A7AB41D6267F}</author>
    <author>tc={478D2E2D-D350-4BD9-9937-C86473468ADC}</author>
    <author>tc={8A614A19-CBFF-4E50-ADD0-C9B8BF133376}</author>
    <author>tc={CB6A66BA-3D5C-497C-93C6-7CB02CF8DFDE}</author>
  </authors>
  <commentList>
    <comment ref="E3" authorId="0" shapeId="0" xr:uid="{C85173EB-E751-4847-BE4A-A7AB41D6267F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478D2E2D-D350-4BD9-9937-C86473468ADC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8A614A19-CBFF-4E50-ADD0-C9B8BF133376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CB6A66BA-3D5C-497C-93C6-7CB02CF8DFDE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tc={D765DA6D-813F-4F32-8723-4B7C9AF3DC32}</author>
    <author>tc={0CB70BA2-EBFE-4386-ADA5-3D18451475F4}</author>
    <author>tc={136209F9-1488-487B-B296-DE232770A0BB}</author>
    <author>tc={34E4E91A-4B07-4314-A54C-FF75AF89A6E7}</author>
  </authors>
  <commentList>
    <comment ref="E3" authorId="0" shapeId="0" xr:uid="{D765DA6D-813F-4F32-8723-4B7C9AF3DC32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0CB70BA2-EBFE-4386-ADA5-3D18451475F4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136209F9-1488-487B-B296-DE232770A0BB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34E4E91A-4B07-4314-A54C-FF75AF89A6E7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tc={861D0B33-4A77-4FD2-9A61-D7D941128393}</author>
    <author>tc={CDCB0477-8039-4102-BB8A-064B1BAA6E6A}</author>
    <author>tc={289D8308-3878-456B-9B9C-26A6942EFAD9}</author>
    <author>tc={9043D334-D341-467A-801B-1AC8476C16DD}</author>
  </authors>
  <commentList>
    <comment ref="E3" authorId="0" shapeId="0" xr:uid="{861D0B33-4A77-4FD2-9A61-D7D941128393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CDCB0477-8039-4102-BB8A-064B1BAA6E6A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289D8308-3878-456B-9B9C-26A6942EFAD9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9043D334-D341-467A-801B-1AC8476C16DD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tc={79AA86E7-B4B4-448D-914C-7AA5E2B7609F}</author>
    <author>tc={47628D72-189A-45F9-AD33-7F8B793C3039}</author>
    <author>tc={70F2AD9A-9959-4A17-9224-11A88BB209A9}</author>
    <author>tc={A262BC64-1A38-4812-956A-DA6F0EF4F9A0}</author>
  </authors>
  <commentList>
    <comment ref="E3" authorId="0" shapeId="0" xr:uid="{79AA86E7-B4B4-448D-914C-7AA5E2B7609F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47628D72-189A-45F9-AD33-7F8B793C3039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70F2AD9A-9959-4A17-9224-11A88BB209A9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A262BC64-1A38-4812-956A-DA6F0EF4F9A0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tc={0B12BDFF-364B-4656-9EDC-49740BBA2BDC}</author>
    <author>tc={DA11C59A-5961-4B05-9448-3391C9D2BDBC}</author>
    <author>tc={DC825FF3-E5A4-41D5-B96F-A96E5B8EF9CD}</author>
    <author>tc={5104EFF8-2EE3-4475-9677-168507297D89}</author>
  </authors>
  <commentList>
    <comment ref="E3" authorId="0" shapeId="0" xr:uid="{0B12BDFF-364B-4656-9EDC-49740BBA2BDC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DA11C59A-5961-4B05-9448-3391C9D2BDBC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DC825FF3-E5A4-41D5-B96F-A96E5B8EF9CD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5104EFF8-2EE3-4475-9677-168507297D89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tc={BA550F52-46E1-40CF-AE5D-7AF8637E22B8}</author>
    <author>tc={982BED03-498A-4106-9CA2-76FE24C770C9}</author>
    <author>tc={F4196859-19E1-43C0-8EE2-A4A452EB9BC1}</author>
    <author>tc={DA839849-FE0D-4348-8F5F-19C0F98AF9A8}</author>
  </authors>
  <commentList>
    <comment ref="E3" authorId="0" shapeId="0" xr:uid="{BA550F52-46E1-40CF-AE5D-7AF8637E22B8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982BED03-498A-4106-9CA2-76FE24C770C9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F4196859-19E1-43C0-8EE2-A4A452EB9BC1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DA839849-FE0D-4348-8F5F-19C0F98AF9A8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tc={D32C689A-F9FA-46B7-9516-D396C4E85D44}</author>
    <author>tc={357E40DB-7C19-4F59-8091-B0B893DA6C82}</author>
    <author>tc={4C2661B1-E251-412C-AB8E-F224C6375FE5}</author>
    <author>tc={4D932A9E-8ED0-41CB-AC43-60A2BD81D4BB}</author>
  </authors>
  <commentList>
    <comment ref="E3" authorId="0" shapeId="0" xr:uid="{D32C689A-F9FA-46B7-9516-D396C4E85D44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357E40DB-7C19-4F59-8091-B0B893DA6C82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4C2661B1-E251-412C-AB8E-F224C6375FE5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4D932A9E-8ED0-41CB-AC43-60A2BD81D4BB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tc={C2D65DAC-D9D8-43DA-80C3-CA77CC5C2DE2}</author>
    <author>tc={7F766FFA-D2A2-43A9-A2C8-FD81619D9C18}</author>
    <author>tc={7B75AF9D-FD1C-4706-82C7-1B0DA85066B0}</author>
    <author>tc={26FBBDF7-B395-4838-ABEF-D1ED90B6D827}</author>
  </authors>
  <commentList>
    <comment ref="E3" authorId="0" shapeId="0" xr:uid="{C2D65DAC-D9D8-43DA-80C3-CA77CC5C2DE2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7F766FFA-D2A2-43A9-A2C8-FD81619D9C18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7B75AF9D-FD1C-4706-82C7-1B0DA85066B0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26FBBDF7-B395-4838-ABEF-D1ED90B6D827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tc={FD8A2B80-358F-47F2-A999-18A19E3EE2ED}</author>
    <author>tc={4002DF8A-ACCA-4A5F-838B-30E1DA9C9C13}</author>
    <author>tc={7BF1DC59-71DF-43D9-9BC3-ADB63896C85E}</author>
    <author>tc={0EBB5D4E-5E40-4868-AD70-4A5736F6E6C0}</author>
  </authors>
  <commentList>
    <comment ref="E3" authorId="0" shapeId="0" xr:uid="{FD8A2B80-358F-47F2-A999-18A19E3EE2ED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4002DF8A-ACCA-4A5F-838B-30E1DA9C9C13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7BF1DC59-71DF-43D9-9BC3-ADB63896C85E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0EBB5D4E-5E40-4868-AD70-4A5736F6E6C0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tc={9EB29A84-15D7-495D-9225-096588BD9EB7}</author>
    <author>tc={F2345A2C-DC5C-4150-8357-08D342C0E810}</author>
    <author>tc={2313834B-FF86-40CF-A03E-C5D8BCBFFDD5}</author>
    <author>tc={FE55201E-2EA7-47B1-9BA9-F78A1522056C}</author>
  </authors>
  <commentList>
    <comment ref="E3" authorId="0" shapeId="0" xr:uid="{9EB29A84-15D7-495D-9225-096588BD9EB7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F2345A2C-DC5C-4150-8357-08D342C0E810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2313834B-FF86-40CF-A03E-C5D8BCBFFDD5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FE55201E-2EA7-47B1-9BA9-F78A1522056C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tc={472BFF88-F0F3-4C8A-909F-4F36AA80CB04}</author>
    <author>tc={880AEE6E-31D2-4A78-9061-03677961908C}</author>
    <author>tc={3DFE2021-A178-498E-B665-C5916D891DF9}</author>
    <author>tc={A4351342-6CC7-421B-BC66-968A00920E80}</author>
  </authors>
  <commentList>
    <comment ref="E3" authorId="0" shapeId="0" xr:uid="{472BFF88-F0F3-4C8A-909F-4F36AA80CB04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880AEE6E-31D2-4A78-9061-03677961908C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3DFE2021-A178-498E-B665-C5916D891DF9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A4351342-6CC7-421B-BC66-968A00920E80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tc={64A8B238-0956-48B6-8BA1-CF4F7024D278}</author>
    <author>tc={681C5341-9DA2-4FA7-B9A7-773F2292B103}</author>
    <author>tc={7A15D844-25EE-4344-BFFC-8635DD93DB42}</author>
    <author>tc={09AD20EE-BAB9-4FC1-A5C2-470EF8C3877A}</author>
  </authors>
  <commentList>
    <comment ref="E3" authorId="0" shapeId="0" xr:uid="{64A8B238-0956-48B6-8BA1-CF4F7024D278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681C5341-9DA2-4FA7-B9A7-773F2292B103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7A15D844-25EE-4344-BFFC-8635DD93DB42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09AD20EE-BAB9-4FC1-A5C2-470EF8C3877A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sharedStrings.xml><?xml version="1.0" encoding="utf-8"?>
<sst xmlns="http://schemas.openxmlformats.org/spreadsheetml/2006/main" count="1627" uniqueCount="128">
  <si>
    <t>CALIFORNIA WATER SERVICE</t>
  </si>
  <si>
    <t>Revenue Requirement Projections</t>
  </si>
  <si>
    <t>BAKERSFIELD</t>
  </si>
  <si>
    <t>Years</t>
  </si>
  <si>
    <t>2023-2026</t>
  </si>
  <si>
    <t>Incremental Change</t>
  </si>
  <si>
    <t>Status</t>
  </si>
  <si>
    <t>Proceeding/Decision/AL #</t>
  </si>
  <si>
    <t>Description</t>
  </si>
  <si>
    <t>Revenue Recovery Mechanism (Surcharge, Credit, Rev Req't)</t>
  </si>
  <si>
    <t>Date Item Submitted</t>
  </si>
  <si>
    <t>Eff. Date or Proposed Eff Date (month/year)</t>
  </si>
  <si>
    <t>Expiration Date</t>
  </si>
  <si>
    <t>Last Adopted GRC Revenue Requirement</t>
  </si>
  <si>
    <t>AL 2433</t>
  </si>
  <si>
    <t>2022 Step Rates</t>
  </si>
  <si>
    <t>Rev Req't</t>
  </si>
  <si>
    <t>N/A</t>
  </si>
  <si>
    <t>Existing</t>
  </si>
  <si>
    <t>AL 2461, 2462, and 2469</t>
  </si>
  <si>
    <t>CAP Surcharge, RSF Surcharge, and CPUC User Fee</t>
  </si>
  <si>
    <t>Surcharge</t>
  </si>
  <si>
    <t>AL 2475, 2477-A, and 2478</t>
  </si>
  <si>
    <t>Inflation Adjustment for IRMA, 2022 WRAM/MCBA, and Conservation Expense Balancing Account</t>
  </si>
  <si>
    <t>New</t>
  </si>
  <si>
    <t>AL 2482, 2488, and 2491</t>
  </si>
  <si>
    <t>PCBA &amp; HCBA Amortization for 2018 GRC, Production Offsets, and Cost of Capital</t>
  </si>
  <si>
    <t>Pending</t>
  </si>
  <si>
    <t>AL 2498, 2499, 2505</t>
  </si>
  <si>
    <t>Anticipated</t>
  </si>
  <si>
    <t>D. 24-03-042, AL 2514, &amp; AL 2515</t>
  </si>
  <si>
    <t>Step rates, rate base offsets, cost of capital</t>
  </si>
  <si>
    <t>AL 2520</t>
  </si>
  <si>
    <t>Extended Arrearage Program</t>
  </si>
  <si>
    <t>Credit</t>
  </si>
  <si>
    <t>AL 2521</t>
  </si>
  <si>
    <t>Lead Service Line Inventories and the General Balancing Account Amortization</t>
  </si>
  <si>
    <t>D. 24-03-042</t>
  </si>
  <si>
    <t>2021 GRC attrition year</t>
  </si>
  <si>
    <t>A. 24-07-003</t>
  </si>
  <si>
    <t>2024 GRC Application</t>
  </si>
  <si>
    <t>AL 2490</t>
  </si>
  <si>
    <t>Drought Memo Account (DRMA)</t>
  </si>
  <si>
    <t>TBD</t>
  </si>
  <si>
    <t>Catastrophic Events Memo Account (CEMA)</t>
  </si>
  <si>
    <t>Public Safety Power Shut-Off Memo Account (PSPS)</t>
  </si>
  <si>
    <t>Drought Response Memo Account (DREMA)</t>
  </si>
  <si>
    <t>2021 GRC IRMA</t>
  </si>
  <si>
    <t>End</t>
  </si>
  <si>
    <t>Total</t>
  </si>
  <si>
    <t>%</t>
  </si>
  <si>
    <t>BAY AREA REGION</t>
  </si>
  <si>
    <t>AL 2454</t>
  </si>
  <si>
    <t>2022 Purchased Water Offset</t>
  </si>
  <si>
    <t>D.24-03-042, AL 2514, &amp; AL 2515</t>
  </si>
  <si>
    <t>Step rates. Rate base offsets, cost of capital</t>
  </si>
  <si>
    <t>General Balancing Account and Lead Service Line Amortization</t>
  </si>
  <si>
    <t>D.24-03-042</t>
  </si>
  <si>
    <t>A.24-07-003</t>
  </si>
  <si>
    <t>2024 GRC Application Test Year</t>
  </si>
  <si>
    <t>BEAR GULCH</t>
  </si>
  <si>
    <t>Purchased Water Offset</t>
  </si>
  <si>
    <t>ALs 2461, 2462, 2469</t>
  </si>
  <si>
    <t>Step Rates, Rate Base Offsets, Cost of Capital</t>
  </si>
  <si>
    <t>2021 GRC Attrition year</t>
  </si>
  <si>
    <t>DIXON</t>
  </si>
  <si>
    <t>AL 2482 and AL 2491</t>
  </si>
  <si>
    <t>Cost of Capital and PCBA &amp; HCBA Amortization for 2018 GRC</t>
  </si>
  <si>
    <t>Chromium-6 Treatment, General Balancing, and Lead Service Line Account Amortization</t>
  </si>
  <si>
    <t>GRC Application (Attrition Year)</t>
  </si>
  <si>
    <t>EAST LA</t>
  </si>
  <si>
    <t>AL 2465-A</t>
  </si>
  <si>
    <t>Step Rates, Rate Base Offsets, Purchased Water Offsets, Cost of Capital</t>
  </si>
  <si>
    <t>General Balancing Account and Lead Service Line Account Amortization</t>
  </si>
  <si>
    <t>KERN RIVER VALLEY</t>
  </si>
  <si>
    <t xml:space="preserve"> rate base offsets and cost of capital</t>
  </si>
  <si>
    <t>LIVERMORE</t>
  </si>
  <si>
    <t>AL 2437</t>
  </si>
  <si>
    <t>Compliance Filing (2022 Steps + PWO)</t>
  </si>
  <si>
    <t>LOS ALTOS</t>
  </si>
  <si>
    <t>LOS ANGELES REGION</t>
  </si>
  <si>
    <t xml:space="preserve">ALs 2461, 2462, 2465-A, 2469 </t>
  </si>
  <si>
    <t>Purchased Water Offset, CAP Surcharge, RSF Surcharge, and CPUC User Fee</t>
  </si>
  <si>
    <t xml:space="preserve">CAP Surcharge, RSF Surcharge, and CPUC User Fee </t>
  </si>
  <si>
    <t>Step Rates, rate base offsets, purchased water offsets, cost of capital</t>
  </si>
  <si>
    <t>PALOS VERDES PIPELINE</t>
  </si>
  <si>
    <t>AL 2387</t>
  </si>
  <si>
    <t>PVPWRP</t>
  </si>
  <si>
    <t>AL 2491</t>
  </si>
  <si>
    <t>CoC 2023</t>
  </si>
  <si>
    <t>AL 2515</t>
  </si>
  <si>
    <t>cost of capital</t>
  </si>
  <si>
    <t>MARYSVILLE</t>
  </si>
  <si>
    <t>2024 GRC Applicaftion Test Year</t>
  </si>
  <si>
    <t>NORTH VALLEY REGION - CHICO</t>
  </si>
  <si>
    <t>Refer to Rev Req't_yrs 1-3_NVR for consolidated North Valley Region Revenue Requirement details</t>
  </si>
  <si>
    <t>NORTH VALLEY REGION - OROVILLE</t>
  </si>
  <si>
    <t>Compliance Filing (2022 Step Rates + RBO)</t>
  </si>
  <si>
    <t>SALINAS VALLEY REGION</t>
  </si>
  <si>
    <t>AL 2503</t>
  </si>
  <si>
    <t xml:space="preserve">Chromium-6 Removal Cost </t>
  </si>
  <si>
    <t>General Balancing Account and Lead Service Line Account</t>
  </si>
  <si>
    <t>SELMA</t>
  </si>
  <si>
    <t>AL 2477-A, and 2478</t>
  </si>
  <si>
    <t>2022 WRAM/MCBA, and Conservation Expense Balancing Account</t>
  </si>
  <si>
    <t>AL 2498, 2499, 2500, 2505</t>
  </si>
  <si>
    <t>CAP Surcharge, RSF Surcharge, Groundwater Surcharge, and CPUC User Fee</t>
  </si>
  <si>
    <t>DOMINGUEZ</t>
  </si>
  <si>
    <t>Refer to Rev Req't_yrs 1-3_SBR for consolidated South Bay Region Revenue Requirement details</t>
  </si>
  <si>
    <t>HERMOSA REDONDO</t>
  </si>
  <si>
    <t>AL 2461, 2462, 2469, and 2465-A</t>
  </si>
  <si>
    <t>CAP Surcharge, RSF Surcharge, and CPUC User Fee, and Purchased Water Offset</t>
  </si>
  <si>
    <t>STOCKTON</t>
  </si>
  <si>
    <t>TRAVIS</t>
  </si>
  <si>
    <t>AL 2393</t>
  </si>
  <si>
    <t>Cost of Capital</t>
  </si>
  <si>
    <t>AL 2482</t>
  </si>
  <si>
    <t>PCBA Amortization for 2018 GRC</t>
  </si>
  <si>
    <t>HCBA Amortization for 2018 GRC</t>
  </si>
  <si>
    <t>AL 2478</t>
  </si>
  <si>
    <t>Conservation Expense Balancing Account</t>
  </si>
  <si>
    <t>VISALIA</t>
  </si>
  <si>
    <t>2021 GRC Attrition Year</t>
  </si>
  <si>
    <t>WESTLAKE</t>
  </si>
  <si>
    <t>Chromium-6 Treatment Account, General Balancing Account, and Lead Service Line Account Amortization</t>
  </si>
  <si>
    <t>Al 2520</t>
  </si>
  <si>
    <t>rate base offsets and cost of capital</t>
  </si>
  <si>
    <t>WILLOWS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</si>
</sst>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"/>
    <numFmt numFmtId="165" formatCode="0.000%"/>
    <numFmt numFmtId="166" formatCode="&quot;$&quot;#,##0.00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3" fillId="2" borderId="0" xfId="0" applyFont="1" applyFill="1"/>
    <xf numFmtId="0" fontId="3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wrapText="1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wrapText="1"/>
    </xf>
    <xf numFmtId="0" fontId="0" fillId="3" borderId="0" xfId="0" applyFill="1"/>
    <xf numFmtId="0" fontId="0" fillId="3" borderId="0" xfId="0" applyFill="1" applyAlignment="1">
      <alignment wrapText="1"/>
    </xf>
    <xf numFmtId="0" fontId="0" fillId="3" borderId="0" xfId="0" applyFill="1" applyAlignment="1">
      <alignment horizontal="center"/>
    </xf>
    <xf numFmtId="164" fontId="0" fillId="3" borderId="0" xfId="0" applyNumberFormat="1" applyFill="1" applyAlignment="1">
      <alignment horizontal="center"/>
    </xf>
    <xf numFmtId="14" fontId="0" fillId="3" borderId="0" xfId="0" applyNumberFormat="1" applyFill="1" applyAlignment="1">
      <alignment horizontal="center"/>
    </xf>
    <xf numFmtId="0" fontId="3" fillId="0" borderId="0" xfId="0" applyFont="1" applyAlignment="1">
      <alignment horizontal="center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Alignment="1">
      <alignment horizontal="center"/>
    </xf>
    <xf numFmtId="164" fontId="0" fillId="2" borderId="0" xfId="0" applyNumberFormat="1" applyFill="1" applyAlignment="1">
      <alignment horizontal="center"/>
    </xf>
    <xf numFmtId="14" fontId="0" fillId="2" borderId="0" xfId="0" applyNumberForma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4" fillId="4" borderId="0" xfId="0" applyFont="1" applyFill="1" applyAlignment="1">
      <alignment horizontal="center" wrapText="1"/>
    </xf>
    <xf numFmtId="0" fontId="5" fillId="0" borderId="0" xfId="0" applyFont="1" applyAlignment="1">
      <alignment horizontal="center"/>
    </xf>
    <xf numFmtId="10" fontId="0" fillId="0" borderId="0" xfId="1" applyNumberFormat="1" applyFont="1" applyAlignment="1">
      <alignment horizontal="center"/>
    </xf>
    <xf numFmtId="165" fontId="0" fillId="0" borderId="0" xfId="1" applyNumberFormat="1" applyFont="1" applyAlignment="1">
      <alignment horizontal="center"/>
    </xf>
    <xf numFmtId="9" fontId="0" fillId="0" borderId="0" xfId="1" applyFont="1" applyAlignment="1">
      <alignment horizontal="center"/>
    </xf>
    <xf numFmtId="0" fontId="5" fillId="0" borderId="0" xfId="0" applyFont="1" applyAlignment="1">
      <alignment horizontal="center" wrapText="1"/>
    </xf>
    <xf numFmtId="166" fontId="0" fillId="2" borderId="0" xfId="0" applyNumberFormat="1" applyFill="1" applyAlignment="1">
      <alignment horizontal="center"/>
    </xf>
    <xf numFmtId="0" fontId="3" fillId="5" borderId="0" xfId="0" applyFon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microsoft.com/office/2017/10/relationships/person" Target="persons/perso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o, Jeremy" id="{38E729BD-A07F-44F3-8839-4AE6275AC87D}" userId="S::Jeremy.Ho@cpuc.ca.gov::b3352b81-0f0c-4bb5-9f7f-33a168ccf984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" dT="2023-02-08T21:58:13.76" personId="{38E729BD-A07F-44F3-8839-4AE6275AC87D}" id="{4448362D-6C39-4953-8820-003755E33662}">
    <text>12 months prior column</text>
  </threadedComment>
  <threadedComment ref="A4" dT="2023-02-02T23:36:56.28" personId="{38E729BD-A07F-44F3-8839-4AE6275AC87D}" id="{53B183F3-3DD9-40CB-8803-16487019F146}">
    <text>Do not change</text>
  </threadedComment>
  <threadedComment ref="B4" dT="2023-03-03T23:48:03.84" personId="{38E729BD-A07F-44F3-8839-4AE6275AC87D}" id="{B8B5F212-AD6C-48E9-A28E-1D0B763BE5AA}">
    <text>Most recent filing that shows latest Revenue Requirement</text>
  </threadedComment>
  <threadedComment ref="E4" dT="2023-02-02T23:36:31.18" personId="{38E729BD-A07F-44F3-8839-4AE6275AC87D}" id="{1891ABF5-A7FC-4EFC-BFA1-6688210C39D0}">
    <text>Input total authorized revenue at beginning of the year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3" dT="2023-02-08T21:58:13.76" personId="{38E729BD-A07F-44F3-8839-4AE6275AC87D}" id="{677F04E4-596B-4BAB-AC25-4AD538F7A8C7}">
    <text>12 months prior column</text>
  </threadedComment>
  <threadedComment ref="A4" dT="2023-02-02T23:36:56.28" personId="{38E729BD-A07F-44F3-8839-4AE6275AC87D}" id="{42A008BD-6081-4B17-A731-7B75E6F66A66}">
    <text>Do not change</text>
  </threadedComment>
  <threadedComment ref="B4" dT="2023-03-03T23:48:03.84" personId="{38E729BD-A07F-44F3-8839-4AE6275AC87D}" id="{54F85B7C-FA4E-45DB-A6EC-383267725D13}">
    <text>Most recent filing that shows latest Revenue Requirement</text>
  </threadedComment>
  <threadedComment ref="E4" dT="2023-02-02T23:36:31.18" personId="{38E729BD-A07F-44F3-8839-4AE6275AC87D}" id="{762E295A-C7C0-4788-8D77-FDE627BEDF88}">
    <text>Input total authorized revenue at beginning of the year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E3" dT="2023-02-08T21:58:13.76" personId="{38E729BD-A07F-44F3-8839-4AE6275AC87D}" id="{73622260-78CA-4088-ACE0-D22045F403C2}">
    <text>12 months prior column</text>
  </threadedComment>
  <threadedComment ref="A4" dT="2023-02-02T23:36:56.28" personId="{38E729BD-A07F-44F3-8839-4AE6275AC87D}" id="{9E9E0F52-9F81-4312-A5F7-E5473F96C779}">
    <text>Do not change</text>
  </threadedComment>
  <threadedComment ref="B4" dT="2023-03-03T23:48:03.84" personId="{38E729BD-A07F-44F3-8839-4AE6275AC87D}" id="{F67BA9CA-07F0-4B2A-8DFC-AACEFB65FF39}">
    <text>Most recent filing that shows latest Revenue Requirement</text>
  </threadedComment>
  <threadedComment ref="E4" dT="2023-02-02T23:36:31.18" personId="{38E729BD-A07F-44F3-8839-4AE6275AC87D}" id="{F4A484A6-2953-4E51-B15D-316D93D1DD27}">
    <text>Input total authorized revenue at beginning of the year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E3" dT="2023-02-08T21:58:13.76" personId="{38E729BD-A07F-44F3-8839-4AE6275AC87D}" id="{87B8C9E9-E24A-4C1B-AF03-26F275E3451F}">
    <text>12 months prior column</text>
  </threadedComment>
  <threadedComment ref="A4" dT="2023-02-02T23:36:56.28" personId="{38E729BD-A07F-44F3-8839-4AE6275AC87D}" id="{75F2195B-FBD4-444D-A4C8-E4B70EE49B37}">
    <text>Do not change</text>
  </threadedComment>
  <threadedComment ref="B4" dT="2023-03-03T23:48:03.84" personId="{38E729BD-A07F-44F3-8839-4AE6275AC87D}" id="{9981359C-F0BD-483C-9C44-06F4051EA7A0}">
    <text>Most recent filing that shows latest Revenue Requirement</text>
  </threadedComment>
  <threadedComment ref="E4" dT="2023-02-02T23:36:31.18" personId="{38E729BD-A07F-44F3-8839-4AE6275AC87D}" id="{E63B357B-83EC-4FC5-AEC7-7A65991C58C7}">
    <text>Input total authorized revenue at beginning of the year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E3" dT="2023-02-08T21:58:13.76" personId="{38E729BD-A07F-44F3-8839-4AE6275AC87D}" id="{6B7065A4-F5D5-4996-B592-2D46BEE77E11}">
    <text>12 months prior column</text>
  </threadedComment>
  <threadedComment ref="A4" dT="2023-02-02T23:36:56.28" personId="{38E729BD-A07F-44F3-8839-4AE6275AC87D}" id="{B185EE44-60A1-4937-875D-C7EAE57249BD}">
    <text>Do not change</text>
  </threadedComment>
  <threadedComment ref="B4" dT="2023-03-03T23:48:03.84" personId="{38E729BD-A07F-44F3-8839-4AE6275AC87D}" id="{E527B68F-7166-4148-B602-AB47D4C1B30C}">
    <text>Most recent filing that shows latest Revenue Requirement</text>
  </threadedComment>
  <threadedComment ref="E4" dT="2023-02-02T23:36:31.18" personId="{38E729BD-A07F-44F3-8839-4AE6275AC87D}" id="{B6505347-C84A-4750-BC90-FCF8F6808BA9}">
    <text>Input total authorized revenue at beginning of the year</text>
  </threadedComment>
</ThreadedComments>
</file>

<file path=xl/threadedComments/threadedComment6.xml><?xml version="1.0" encoding="utf-8"?>
<ThreadedComments xmlns="http://schemas.microsoft.com/office/spreadsheetml/2018/threadedcomments" xmlns:x="http://schemas.openxmlformats.org/spreadsheetml/2006/main">
  <threadedComment ref="E3" dT="2023-02-08T21:58:13.76" personId="{38E729BD-A07F-44F3-8839-4AE6275AC87D}" id="{7E6C6338-D8E5-4455-B030-D47BC393A9AA}">
    <text>12 months prior column</text>
  </threadedComment>
  <threadedComment ref="A4" dT="2023-02-02T23:36:56.28" personId="{38E729BD-A07F-44F3-8839-4AE6275AC87D}" id="{04360A2D-1CB1-4A6E-A190-5E2703D321AC}">
    <text>Do not change</text>
  </threadedComment>
  <threadedComment ref="B4" dT="2023-03-03T23:48:03.84" personId="{38E729BD-A07F-44F3-8839-4AE6275AC87D}" id="{7266AB95-3F48-46DF-BD2F-E938CD9FABC5}">
    <text>Most recent filing that shows latest Revenue Requirement</text>
  </threadedComment>
  <threadedComment ref="E4" dT="2023-02-02T23:36:31.18" personId="{38E729BD-A07F-44F3-8839-4AE6275AC87D}" id="{5B45766D-B743-411E-A9B7-53344EAF2EAF}">
    <text>Input total authorized revenue at beginning of the year</text>
  </threadedComment>
</ThreadedComments>
</file>

<file path=xl/threadedComments/threadedComment7.xml><?xml version="1.0" encoding="utf-8"?>
<ThreadedComments xmlns="http://schemas.microsoft.com/office/spreadsheetml/2018/threadedcomments" xmlns:x="http://schemas.openxmlformats.org/spreadsheetml/2006/main">
  <threadedComment ref="E3" dT="2023-02-08T21:58:13.76" personId="{38E729BD-A07F-44F3-8839-4AE6275AC87D}" id="{CBA8336B-9C07-4C27-80DE-9E65A33A0642}">
    <text>12 months prior column</text>
  </threadedComment>
  <threadedComment ref="A4" dT="2023-02-02T23:36:56.28" personId="{38E729BD-A07F-44F3-8839-4AE6275AC87D}" id="{2E3C5A3B-4108-43A3-B25B-5E6BA84C7827}">
    <text>Do not change</text>
  </threadedComment>
  <threadedComment ref="B4" dT="2023-03-03T23:48:03.84" personId="{38E729BD-A07F-44F3-8839-4AE6275AC87D}" id="{FC6C4D80-ABEB-4B85-B8C6-EE31929DFAC2}">
    <text>Most recent filing that shows latest Revenue Requirement</text>
  </threadedComment>
  <threadedComment ref="E4" dT="2023-02-02T23:36:31.18" personId="{38E729BD-A07F-44F3-8839-4AE6275AC87D}" id="{FDBB6059-B4BB-4E60-98C1-833C3C603A4D}">
    <text>Input total authorized revenue at beginning of the year</text>
  </threadedComment>
</ThreadedComments>
</file>

<file path=xl/threadedComments/threadedComment8.xml><?xml version="1.0" encoding="utf-8"?>
<ThreadedComments xmlns="http://schemas.microsoft.com/office/spreadsheetml/2018/threadedcomments" xmlns:x="http://schemas.openxmlformats.org/spreadsheetml/2006/main">
  <threadedComment ref="E3" dT="2023-02-08T21:58:13.76" personId="{38E729BD-A07F-44F3-8839-4AE6275AC87D}" id="{FE991CED-A0B7-4A99-97E6-A74B8B781540}">
    <text>12 months prior column</text>
  </threadedComment>
  <threadedComment ref="A4" dT="2023-02-02T23:36:56.28" personId="{38E729BD-A07F-44F3-8839-4AE6275AC87D}" id="{203DE562-480F-465D-90E5-433EC60316B1}">
    <text>Do not change</text>
  </threadedComment>
  <threadedComment ref="B4" dT="2023-03-03T23:48:03.84" personId="{38E729BD-A07F-44F3-8839-4AE6275AC87D}" id="{6A8063DC-551D-40C1-9E05-06AC0D3B7E26}">
    <text>Most recent filing that shows latest Revenue Requirement</text>
  </threadedComment>
  <threadedComment ref="E4" dT="2023-02-02T23:36:31.18" personId="{38E729BD-A07F-44F3-8839-4AE6275AC87D}" id="{64B84AAC-575C-4617-8D72-B2C86BC3DE8E}">
    <text>Input total authorized revenue at beginning of the year</text>
  </threadedComment>
</ThreadedComments>
</file>

<file path=xl/threadedComments/threadedComment9.xml><?xml version="1.0" encoding="utf-8"?>
<ThreadedComments xmlns="http://schemas.microsoft.com/office/spreadsheetml/2018/threadedcomments" xmlns:x="http://schemas.openxmlformats.org/spreadsheetml/2006/main">
  <threadedComment ref="E3" dT="2023-02-08T21:58:13.76" personId="{38E729BD-A07F-44F3-8839-4AE6275AC87D}" id="{B12A194D-1DDC-4745-9F55-5B31BA761E60}">
    <text>12 months prior column</text>
  </threadedComment>
  <threadedComment ref="A4" dT="2023-02-02T23:36:56.28" personId="{38E729BD-A07F-44F3-8839-4AE6275AC87D}" id="{FD28535C-9864-415F-AA1E-F5CB03BF1253}">
    <text>Do not change</text>
  </threadedComment>
  <threadedComment ref="B4" dT="2023-03-03T23:48:03.84" personId="{38E729BD-A07F-44F3-8839-4AE6275AC87D}" id="{5AA09268-39AE-4581-A803-6049E566E725}">
    <text>Most recent filing that shows latest Revenue Requirement</text>
  </threadedComment>
  <threadedComment ref="E4" dT="2023-02-02T23:36:31.18" personId="{38E729BD-A07F-44F3-8839-4AE6275AC87D}" id="{4BAC6A3A-0C19-4195-8DAA-DFC7B3ABECFB}">
    <text>Input total authorized revenue at beginning of the year</text>
  </threadedComment>
</ThreadedComments>
</file>

<file path=xl/threadedComments/threadedComment10.xml><?xml version="1.0" encoding="utf-8"?>
<ThreadedComments xmlns="http://schemas.microsoft.com/office/spreadsheetml/2018/threadedcomments" xmlns:x="http://schemas.openxmlformats.org/spreadsheetml/2006/main">
  <threadedComment ref="E3" dT="2023-02-08T21:58:13.76" personId="{38E729BD-A07F-44F3-8839-4AE6275AC87D}" id="{CDB590F1-C251-4393-846F-35A4BD4CB31F}">
    <text>12 months prior column</text>
  </threadedComment>
  <threadedComment ref="A4" dT="2023-02-02T23:36:56.28" personId="{38E729BD-A07F-44F3-8839-4AE6275AC87D}" id="{E593A64E-6EB5-49AA-9E41-96394B1883E0}">
    <text>Do not change</text>
  </threadedComment>
</ThreadedComments>
</file>

<file path=xl/threadedComments/threadedComment11.xml><?xml version="1.0" encoding="utf-8"?>
<ThreadedComments xmlns="http://schemas.microsoft.com/office/spreadsheetml/2018/threadedcomments" xmlns:x="http://schemas.openxmlformats.org/spreadsheetml/2006/main">
  <threadedComment ref="E3" dT="2023-02-08T21:58:13.76" personId="{38E729BD-A07F-44F3-8839-4AE6275AC87D}" id="{C85173EB-E751-4847-BE4A-A7AB41D6267F}">
    <text>12 months prior column</text>
  </threadedComment>
  <threadedComment ref="A4" dT="2023-02-02T23:36:56.28" personId="{38E729BD-A07F-44F3-8839-4AE6275AC87D}" id="{478D2E2D-D350-4BD9-9937-C86473468ADC}">
    <text>Do not change</text>
  </threadedComment>
  <threadedComment ref="B4" dT="2023-03-03T23:48:03.84" personId="{38E729BD-A07F-44F3-8839-4AE6275AC87D}" id="{8A614A19-CBFF-4E50-ADD0-C9B8BF133376}">
    <text>Most recent filing that shows latest Revenue Requirement</text>
  </threadedComment>
  <threadedComment ref="E4" dT="2023-02-02T23:36:31.18" personId="{38E729BD-A07F-44F3-8839-4AE6275AC87D}" id="{CB6A66BA-3D5C-497C-93C6-7CB02CF8DFDE}">
    <text>Input total authorized revenue at beginning of the year</text>
  </threadedComment>
</ThreadedComments>
</file>

<file path=xl/threadedComments/threadedComment12.xml><?xml version="1.0" encoding="utf-8"?>
<ThreadedComments xmlns="http://schemas.microsoft.com/office/spreadsheetml/2018/threadedcomments" xmlns:x="http://schemas.openxmlformats.org/spreadsheetml/2006/main">
  <threadedComment ref="E3" dT="2023-02-08T21:58:13.76" personId="{38E729BD-A07F-44F3-8839-4AE6275AC87D}" id="{D765DA6D-813F-4F32-8723-4B7C9AF3DC32}">
    <text>12 months prior column</text>
  </threadedComment>
  <threadedComment ref="A4" dT="2023-02-02T23:36:56.28" personId="{38E729BD-A07F-44F3-8839-4AE6275AC87D}" id="{0CB70BA2-EBFE-4386-ADA5-3D18451475F4}">
    <text>Do not change</text>
  </threadedComment>
  <threadedComment ref="B4" dT="2023-03-03T23:48:03.84" personId="{38E729BD-A07F-44F3-8839-4AE6275AC87D}" id="{136209F9-1488-487B-B296-DE232770A0BB}">
    <text>Most recent filing that shows latest Revenue Requirement</text>
  </threadedComment>
  <threadedComment ref="E4" dT="2023-02-02T23:36:31.18" personId="{38E729BD-A07F-44F3-8839-4AE6275AC87D}" id="{34E4E91A-4B07-4314-A54C-FF75AF89A6E7}">
    <text>Input total authorized revenue at beginning of the year</text>
  </threadedComment>
</ThreadedComments>
</file>

<file path=xl/threadedComments/threadedComment13.xml><?xml version="1.0" encoding="utf-8"?>
<ThreadedComments xmlns="http://schemas.microsoft.com/office/spreadsheetml/2018/threadedcomments" xmlns:x="http://schemas.openxmlformats.org/spreadsheetml/2006/main">
  <threadedComment ref="E3" dT="2023-02-08T21:58:13.76" personId="{38E729BD-A07F-44F3-8839-4AE6275AC87D}" id="{861D0B33-4A77-4FD2-9A61-D7D941128393}">
    <text>12 months prior column</text>
  </threadedComment>
  <threadedComment ref="A4" dT="2023-02-02T23:36:56.28" personId="{38E729BD-A07F-44F3-8839-4AE6275AC87D}" id="{CDCB0477-8039-4102-BB8A-064B1BAA6E6A}">
    <text>Do not change</text>
  </threadedComment>
  <threadedComment ref="B4" dT="2023-03-03T23:48:03.84" personId="{38E729BD-A07F-44F3-8839-4AE6275AC87D}" id="{289D8308-3878-456B-9B9C-26A6942EFAD9}">
    <text>Most recent filing that shows latest Revenue Requirement</text>
  </threadedComment>
  <threadedComment ref="E4" dT="2023-02-02T23:36:31.18" personId="{38E729BD-A07F-44F3-8839-4AE6275AC87D}" id="{9043D334-D341-467A-801B-1AC8476C16DD}">
    <text>Input total authorized revenue at beginning of the year</text>
  </threadedComment>
</ThreadedComments>
</file>

<file path=xl/threadedComments/threadedComment14.xml><?xml version="1.0" encoding="utf-8"?>
<ThreadedComments xmlns="http://schemas.microsoft.com/office/spreadsheetml/2018/threadedcomments" xmlns:x="http://schemas.openxmlformats.org/spreadsheetml/2006/main">
  <threadedComment ref="E3" dT="2023-02-08T21:58:13.76" personId="{38E729BD-A07F-44F3-8839-4AE6275AC87D}" id="{79AA86E7-B4B4-448D-914C-7AA5E2B7609F}">
    <text>12 months prior column</text>
  </threadedComment>
  <threadedComment ref="A4" dT="2023-02-02T23:36:56.28" personId="{38E729BD-A07F-44F3-8839-4AE6275AC87D}" id="{47628D72-189A-45F9-AD33-7F8B793C3039}">
    <text>Do not change</text>
  </threadedComment>
  <threadedComment ref="B4" dT="2023-03-03T23:48:03.84" personId="{38E729BD-A07F-44F3-8839-4AE6275AC87D}" id="{70F2AD9A-9959-4A17-9224-11A88BB209A9}">
    <text>Most recent filing that shows latest Revenue Requirement</text>
  </threadedComment>
  <threadedComment ref="E4" dT="2023-02-02T23:36:31.18" personId="{38E729BD-A07F-44F3-8839-4AE6275AC87D}" id="{A262BC64-1A38-4812-956A-DA6F0EF4F9A0}">
    <text>Input total authorized revenue at beginning of the year</text>
  </threadedComment>
</ThreadedComments>
</file>

<file path=xl/threadedComments/threadedComment15.xml><?xml version="1.0" encoding="utf-8"?>
<ThreadedComments xmlns="http://schemas.microsoft.com/office/spreadsheetml/2018/threadedcomments" xmlns:x="http://schemas.openxmlformats.org/spreadsheetml/2006/main">
  <threadedComment ref="E3" dT="2023-02-08T21:58:13.76" personId="{38E729BD-A07F-44F3-8839-4AE6275AC87D}" id="{0B12BDFF-364B-4656-9EDC-49740BBA2BDC}">
    <text>12 months prior column</text>
  </threadedComment>
  <threadedComment ref="A4" dT="2023-02-02T23:36:56.28" personId="{38E729BD-A07F-44F3-8839-4AE6275AC87D}" id="{DA11C59A-5961-4B05-9448-3391C9D2BDBC}">
    <text>Do not change</text>
  </threadedComment>
  <threadedComment ref="B4" dT="2023-03-03T23:48:03.84" personId="{38E729BD-A07F-44F3-8839-4AE6275AC87D}" id="{DC825FF3-E5A4-41D5-B96F-A96E5B8EF9CD}">
    <text>Most recent filing that shows latest Revenue Requirement</text>
  </threadedComment>
  <threadedComment ref="E4" dT="2023-02-02T23:36:31.18" personId="{38E729BD-A07F-44F3-8839-4AE6275AC87D}" id="{5104EFF8-2EE3-4475-9677-168507297D89}">
    <text>Input total authorized revenue at beginning of the year</text>
  </threadedComment>
</ThreadedComments>
</file>

<file path=xl/threadedComments/threadedComment16.xml><?xml version="1.0" encoding="utf-8"?>
<ThreadedComments xmlns="http://schemas.microsoft.com/office/spreadsheetml/2018/threadedcomments" xmlns:x="http://schemas.openxmlformats.org/spreadsheetml/2006/main">
  <threadedComment ref="E3" dT="2023-02-08T21:58:13.76" personId="{38E729BD-A07F-44F3-8839-4AE6275AC87D}" id="{BA550F52-46E1-40CF-AE5D-7AF8637E22B8}">
    <text>12 months prior column</text>
  </threadedComment>
  <threadedComment ref="A4" dT="2023-02-02T23:36:56.28" personId="{38E729BD-A07F-44F3-8839-4AE6275AC87D}" id="{982BED03-498A-4106-9CA2-76FE24C770C9}">
    <text>Do not change</text>
  </threadedComment>
  <threadedComment ref="B4" dT="2023-03-03T23:48:03.84" personId="{38E729BD-A07F-44F3-8839-4AE6275AC87D}" id="{F4196859-19E1-43C0-8EE2-A4A452EB9BC1}">
    <text>Most recent filing that shows latest Revenue Requirement</text>
  </threadedComment>
  <threadedComment ref="E4" dT="2023-02-02T23:36:31.18" personId="{38E729BD-A07F-44F3-8839-4AE6275AC87D}" id="{DA839849-FE0D-4348-8F5F-19C0F98AF9A8}">
    <text>Input total authorized revenue at beginning of the year</text>
  </threadedComment>
</ThreadedComments>
</file>

<file path=xl/threadedComments/threadedComment17.xml><?xml version="1.0" encoding="utf-8"?>
<ThreadedComments xmlns="http://schemas.microsoft.com/office/spreadsheetml/2018/threadedcomments" xmlns:x="http://schemas.openxmlformats.org/spreadsheetml/2006/main">
  <threadedComment ref="E3" dT="2023-02-08T21:58:13.76" personId="{38E729BD-A07F-44F3-8839-4AE6275AC87D}" id="{D32C689A-F9FA-46B7-9516-D396C4E85D44}">
    <text>12 months prior column</text>
  </threadedComment>
  <threadedComment ref="A4" dT="2023-02-02T23:36:56.28" personId="{38E729BD-A07F-44F3-8839-4AE6275AC87D}" id="{357E40DB-7C19-4F59-8091-B0B893DA6C82}">
    <text>Do not change</text>
  </threadedComment>
  <threadedComment ref="B4" dT="2023-03-03T23:48:03.84" personId="{38E729BD-A07F-44F3-8839-4AE6275AC87D}" id="{4C2661B1-E251-412C-AB8E-F224C6375FE5}">
    <text>Most recent filing that shows latest Revenue Requirement</text>
  </threadedComment>
  <threadedComment ref="E4" dT="2023-02-02T23:36:31.18" personId="{38E729BD-A07F-44F3-8839-4AE6275AC87D}" id="{4D932A9E-8ED0-41CB-AC43-60A2BD81D4BB}">
    <text>Input total authorized revenue at beginning of the year</text>
  </threadedComment>
</ThreadedComments>
</file>

<file path=xl/threadedComments/threadedComment18.xml><?xml version="1.0" encoding="utf-8"?>
<ThreadedComments xmlns="http://schemas.microsoft.com/office/spreadsheetml/2018/threadedcomments" xmlns:x="http://schemas.openxmlformats.org/spreadsheetml/2006/main">
  <threadedComment ref="E3" dT="2023-02-08T21:58:13.76" personId="{38E729BD-A07F-44F3-8839-4AE6275AC87D}" id="{C2D65DAC-D9D8-43DA-80C3-CA77CC5C2DE2}">
    <text>12 months prior column</text>
  </threadedComment>
  <threadedComment ref="A4" dT="2023-02-02T23:36:56.28" personId="{38E729BD-A07F-44F3-8839-4AE6275AC87D}" id="{7F766FFA-D2A2-43A9-A2C8-FD81619D9C18}">
    <text>Do not change</text>
  </threadedComment>
  <threadedComment ref="B4" dT="2023-03-03T23:48:03.84" personId="{38E729BD-A07F-44F3-8839-4AE6275AC87D}" id="{7B75AF9D-FD1C-4706-82C7-1B0DA85066B0}">
    <text>Most recent filing that shows latest Revenue Requirement</text>
  </threadedComment>
  <threadedComment ref="E4" dT="2023-02-02T23:36:31.18" personId="{38E729BD-A07F-44F3-8839-4AE6275AC87D}" id="{26FBBDF7-B395-4838-ABEF-D1ED90B6D827}">
    <text>Input total authorized revenue at beginning of the year</text>
  </threadedComment>
</ThreadedComments>
</file>

<file path=xl/threadedComments/threadedComment19.xml><?xml version="1.0" encoding="utf-8"?>
<ThreadedComments xmlns="http://schemas.microsoft.com/office/spreadsheetml/2018/threadedcomments" xmlns:x="http://schemas.openxmlformats.org/spreadsheetml/2006/main">
  <threadedComment ref="E3" dT="2023-02-08T21:58:13.76" personId="{38E729BD-A07F-44F3-8839-4AE6275AC87D}" id="{FD8A2B80-358F-47F2-A999-18A19E3EE2ED}">
    <text>12 months prior column</text>
  </threadedComment>
  <threadedComment ref="A4" dT="2023-02-02T23:36:56.28" personId="{38E729BD-A07F-44F3-8839-4AE6275AC87D}" id="{4002DF8A-ACCA-4A5F-838B-30E1DA9C9C13}">
    <text>Do not change</text>
  </threadedComment>
  <threadedComment ref="B4" dT="2023-03-03T23:48:03.84" personId="{38E729BD-A07F-44F3-8839-4AE6275AC87D}" id="{7BF1DC59-71DF-43D9-9BC3-ADB63896C85E}">
    <text>Most recent filing that shows latest Revenue Requirement</text>
  </threadedComment>
  <threadedComment ref="E4" dT="2023-02-02T23:36:31.18" personId="{38E729BD-A07F-44F3-8839-4AE6275AC87D}" id="{0EBB5D4E-5E40-4868-AD70-4A5736F6E6C0}">
    <text>Input total authorized revenue at beginning of the year</text>
  </threadedComment>
</ThreadedComments>
</file>

<file path=xl/threadedComments/threadedComment20.xml><?xml version="1.0" encoding="utf-8"?>
<ThreadedComments xmlns="http://schemas.microsoft.com/office/spreadsheetml/2018/threadedcomments" xmlns:x="http://schemas.openxmlformats.org/spreadsheetml/2006/main">
  <threadedComment ref="E3" dT="2023-02-08T21:58:13.76" personId="{38E729BD-A07F-44F3-8839-4AE6275AC87D}" id="{9EB29A84-15D7-495D-9225-096588BD9EB7}">
    <text>12 months prior column</text>
  </threadedComment>
  <threadedComment ref="A4" dT="2023-02-02T23:36:56.28" personId="{38E729BD-A07F-44F3-8839-4AE6275AC87D}" id="{F2345A2C-DC5C-4150-8357-08D342C0E810}">
    <text>Do not change</text>
  </threadedComment>
  <threadedComment ref="B4" dT="2023-03-03T23:48:03.84" personId="{38E729BD-A07F-44F3-8839-4AE6275AC87D}" id="{2313834B-FF86-40CF-A03E-C5D8BCBFFDD5}">
    <text>Most recent filing that shows latest Revenue Requirement</text>
  </threadedComment>
  <threadedComment ref="E4" dT="2023-02-02T23:36:31.18" personId="{38E729BD-A07F-44F3-8839-4AE6275AC87D}" id="{FE55201E-2EA7-47B1-9BA9-F78A1522056C}">
    <text>Input total authorized revenue at beginning of the year</text>
  </threadedComment>
</ThreadedComments>
</file>

<file path=xl/threadedComments/threadedComment21.xml><?xml version="1.0" encoding="utf-8"?>
<ThreadedComments xmlns="http://schemas.microsoft.com/office/spreadsheetml/2018/threadedcomments" xmlns:x="http://schemas.openxmlformats.org/spreadsheetml/2006/main">
  <threadedComment ref="E3" dT="2023-02-08T21:58:13.76" personId="{38E729BD-A07F-44F3-8839-4AE6275AC87D}" id="{472BFF88-F0F3-4C8A-909F-4F36AA80CB04}">
    <text>12 months prior column</text>
  </threadedComment>
  <threadedComment ref="A4" dT="2023-02-02T23:36:56.28" personId="{38E729BD-A07F-44F3-8839-4AE6275AC87D}" id="{880AEE6E-31D2-4A78-9061-03677961908C}">
    <text>Do not change</text>
  </threadedComment>
  <threadedComment ref="B4" dT="2023-03-03T23:48:03.84" personId="{38E729BD-A07F-44F3-8839-4AE6275AC87D}" id="{3DFE2021-A178-498E-B665-C5916D891DF9}">
    <text>Most recent filing that shows latest Revenue Requirement</text>
  </threadedComment>
  <threadedComment ref="E4" dT="2023-02-02T23:36:31.18" personId="{38E729BD-A07F-44F3-8839-4AE6275AC87D}" id="{A4351342-6CC7-421B-BC66-968A00920E80}">
    <text>Input total authorized revenue at beginning of the year</text>
  </threadedComment>
</ThreadedComments>
</file>

<file path=xl/threadedComments/threadedComment22.xml><?xml version="1.0" encoding="utf-8"?>
<ThreadedComments xmlns="http://schemas.microsoft.com/office/spreadsheetml/2018/threadedcomments" xmlns:x="http://schemas.openxmlformats.org/spreadsheetml/2006/main">
  <threadedComment ref="E3" dT="2023-02-08T21:58:13.76" personId="{38E729BD-A07F-44F3-8839-4AE6275AC87D}" id="{64A8B238-0956-48B6-8BA1-CF4F7024D278}">
    <text>12 months prior column</text>
  </threadedComment>
  <threadedComment ref="A4" dT="2023-02-02T23:36:56.28" personId="{38E729BD-A07F-44F3-8839-4AE6275AC87D}" id="{681C5341-9DA2-4FA7-B9A7-773F2292B103}">
    <text>Do not change</text>
  </threadedComment>
  <threadedComment ref="B4" dT="2023-03-03T23:48:03.84" personId="{38E729BD-A07F-44F3-8839-4AE6275AC87D}" id="{7A15D844-25EE-4344-BFFC-8635DD93DB42}">
    <text>Most recent filing that shows latest Revenue Requirement</text>
  </threadedComment>
  <threadedComment ref="E4" dT="2023-02-02T23:36:31.18" personId="{38E729BD-A07F-44F3-8839-4AE6275AC87D}" id="{09AD20EE-BAB9-4FC1-A5C2-470EF8C3877A}">
    <text>Input total authorized revenue at beginning of the year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4" Type="http://schemas.microsoft.com/office/2017/10/relationships/threadedComment" Target="../threadedComments/threadedComment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Relationship Id="rId4" Type="http://schemas.microsoft.com/office/2017/10/relationships/threadedComment" Target="../threadedComments/threadedComment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4" Type="http://schemas.microsoft.com/office/2017/10/relationships/threadedComment" Target="../threadedComments/threadedComment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Relationship Id="rId4" Type="http://schemas.microsoft.com/office/2017/10/relationships/threadedComment" Target="../threadedComments/threadedComment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Relationship Id="rId4" Type="http://schemas.microsoft.com/office/2017/10/relationships/threadedComment" Target="../threadedComments/threadedComment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Relationship Id="rId4" Type="http://schemas.microsoft.com/office/2017/10/relationships/threadedComment" Target="../threadedComments/threadedComment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Relationship Id="rId4" Type="http://schemas.microsoft.com/office/2017/10/relationships/threadedComment" Target="../threadedComments/threadedComment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Relationship Id="rId4" Type="http://schemas.microsoft.com/office/2017/10/relationships/threadedComment" Target="../threadedComments/threadedComment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Relationship Id="rId4" Type="http://schemas.microsoft.com/office/2017/10/relationships/threadedComment" Target="../threadedComments/threadedComment1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Relationship Id="rId4" Type="http://schemas.microsoft.com/office/2017/10/relationships/threadedComment" Target="../threadedComments/threadedComment15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Relationship Id="rId4" Type="http://schemas.microsoft.com/office/2017/10/relationships/threadedComment" Target="../threadedComments/threadedComment16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Relationship Id="rId4" Type="http://schemas.microsoft.com/office/2017/10/relationships/threadedComment" Target="../threadedComments/threadedComment17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Relationship Id="rId4" Type="http://schemas.microsoft.com/office/2017/10/relationships/threadedComment" Target="../threadedComments/threadedComment18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Relationship Id="rId4" Type="http://schemas.microsoft.com/office/2017/10/relationships/threadedComment" Target="../threadedComments/threadedComment19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Relationship Id="rId4" Type="http://schemas.microsoft.com/office/2017/10/relationships/threadedComment" Target="../threadedComments/threadedComment20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Relationship Id="rId4" Type="http://schemas.microsoft.com/office/2017/10/relationships/threadedComment" Target="../threadedComments/threadedComment21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Relationship Id="rId4" Type="http://schemas.microsoft.com/office/2017/10/relationships/threadedComment" Target="../threadedComments/threadedComment2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FB08A-F45A-47E7-8138-554C79701F57}">
  <sheetPr>
    <tabColor theme="5" tint="0.39997558519241921"/>
  </sheetPr>
  <dimension ref="A1:Q56"/>
  <sheetViews>
    <sheetView zoomScale="85" zoomScaleNormal="85" workbookViewId="0">
      <selection activeCell="J12" sqref="J12"/>
    </sheetView>
  </sheetViews>
  <sheetFormatPr defaultRowHeight="15" x14ac:dyDescent="0.25"/>
  <cols>
    <col min="1" max="1" width="33" bestFit="1" customWidth="1"/>
    <col min="2" max="2" width="26" customWidth="1"/>
    <col min="3" max="3" width="45.85546875" style="3" customWidth="1"/>
    <col min="4" max="4" width="18.42578125" style="6" customWidth="1"/>
    <col min="5" max="9" width="18.42578125" style="5" customWidth="1"/>
    <col min="10" max="10" width="16.85546875" style="6" customWidth="1"/>
    <col min="11" max="11" width="13.85546875" style="6" bestFit="1" customWidth="1"/>
    <col min="14" max="17" width="12.140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2</v>
      </c>
      <c r="B2" s="2" t="s">
        <v>3</v>
      </c>
      <c r="C2" s="7" t="s">
        <v>4</v>
      </c>
      <c r="E2" s="8" t="s">
        <v>5</v>
      </c>
      <c r="F2" s="8"/>
      <c r="G2" s="8"/>
      <c r="H2" s="8"/>
    </row>
    <row r="3" spans="1:17" s="7" customFormat="1" ht="60" x14ac:dyDescent="0.25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25">
      <c r="A4" s="10" t="s">
        <v>13</v>
      </c>
      <c r="B4" s="10" t="s">
        <v>14</v>
      </c>
      <c r="C4" s="11" t="s">
        <v>15</v>
      </c>
      <c r="D4" s="12" t="s">
        <v>16</v>
      </c>
      <c r="E4" s="13">
        <v>83955802.768224046</v>
      </c>
      <c r="F4" s="13"/>
      <c r="G4" s="13"/>
      <c r="H4" s="13"/>
      <c r="I4" s="13"/>
      <c r="J4" s="14">
        <v>44562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25">
      <c r="A5" s="16" t="s">
        <v>18</v>
      </c>
      <c r="B5" s="16" t="s">
        <v>19</v>
      </c>
      <c r="C5" s="17" t="s">
        <v>20</v>
      </c>
      <c r="D5" s="18" t="s">
        <v>21</v>
      </c>
      <c r="E5" s="19"/>
      <c r="F5" s="19"/>
      <c r="G5" s="19"/>
      <c r="H5" s="19"/>
      <c r="I5" s="19"/>
      <c r="J5" s="20">
        <v>44927</v>
      </c>
      <c r="K5" s="18"/>
      <c r="M5" s="6" t="s">
        <v>18</v>
      </c>
      <c r="N5" s="5">
        <f>SUMIF($A$5:$A52,$M5,E$5:E52)</f>
        <v>3893006.7120727617</v>
      </c>
      <c r="O5" s="5">
        <f>SUMIF($A$5:$A52,$M5,F$5:F52)</f>
        <v>12937969.304962574</v>
      </c>
      <c r="P5" s="5">
        <f>SUMIF($A$5:$A52,$M5,G$5:G52)</f>
        <v>0</v>
      </c>
      <c r="Q5" s="5">
        <f>SUMIF($A$5:$A52,$M5,H$5:H52)</f>
        <v>0</v>
      </c>
    </row>
    <row r="6" spans="1:17" ht="30" x14ac:dyDescent="0.25">
      <c r="A6" s="16" t="s">
        <v>18</v>
      </c>
      <c r="B6" s="16" t="s">
        <v>22</v>
      </c>
      <c r="C6" s="17" t="s">
        <v>23</v>
      </c>
      <c r="D6" s="18"/>
      <c r="E6" s="19"/>
      <c r="F6" s="19"/>
      <c r="G6" s="19"/>
      <c r="H6" s="19"/>
      <c r="I6" s="19"/>
      <c r="J6" s="20">
        <v>45051</v>
      </c>
      <c r="K6" s="18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30" x14ac:dyDescent="0.25">
      <c r="A7" s="16" t="s">
        <v>18</v>
      </c>
      <c r="B7" s="16" t="s">
        <v>25</v>
      </c>
      <c r="C7" s="17" t="s">
        <v>26</v>
      </c>
      <c r="D7" s="18"/>
      <c r="E7" s="19">
        <v>3893006.7120727617</v>
      </c>
      <c r="F7" s="19"/>
      <c r="G7" s="19"/>
      <c r="H7" s="19"/>
      <c r="I7" s="19"/>
      <c r="J7" s="20">
        <v>45138</v>
      </c>
      <c r="K7" s="18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25">
      <c r="A8" s="16" t="s">
        <v>18</v>
      </c>
      <c r="B8" s="16" t="s">
        <v>28</v>
      </c>
      <c r="C8" s="17" t="s">
        <v>20</v>
      </c>
      <c r="D8" s="18" t="s">
        <v>21</v>
      </c>
      <c r="E8" s="19"/>
      <c r="F8" s="19"/>
      <c r="G8" s="19"/>
      <c r="H8" s="19"/>
      <c r="I8" s="19"/>
      <c r="J8" s="20">
        <v>45292</v>
      </c>
      <c r="K8" s="18"/>
      <c r="M8" s="6" t="s">
        <v>29</v>
      </c>
      <c r="N8" s="5">
        <f>SUMIF($A$5:$A57,$M8,E$5:E57)</f>
        <v>0</v>
      </c>
      <c r="O8" s="5">
        <f>SUMIF($A$5:$A57,$M8,F$5:F57)</f>
        <v>0</v>
      </c>
      <c r="P8" s="5">
        <f>SUMIF($A$5:$A57,$M8,G$5:G57)</f>
        <v>-5680550.8323052805</v>
      </c>
      <c r="Q8" s="5">
        <f>SUMIF($A$5:$A57,$M8,H$5:H57)</f>
        <v>21378134.035996839</v>
      </c>
    </row>
    <row r="9" spans="1:17" ht="30" x14ac:dyDescent="0.25">
      <c r="A9" s="16" t="s">
        <v>18</v>
      </c>
      <c r="B9" s="17" t="s">
        <v>30</v>
      </c>
      <c r="C9" s="17" t="s">
        <v>31</v>
      </c>
      <c r="D9" s="18" t="s">
        <v>16</v>
      </c>
      <c r="E9" s="19"/>
      <c r="F9" s="19">
        <v>12937969.304962574</v>
      </c>
      <c r="G9" s="19"/>
      <c r="H9" s="19"/>
      <c r="I9" s="19"/>
      <c r="J9" s="20">
        <v>45413</v>
      </c>
      <c r="K9" s="18"/>
      <c r="M9" s="6"/>
      <c r="N9" s="5"/>
      <c r="O9" s="5"/>
      <c r="P9" s="5"/>
      <c r="Q9" s="5"/>
    </row>
    <row r="10" spans="1:17" x14ac:dyDescent="0.25">
      <c r="A10" s="16" t="s">
        <v>18</v>
      </c>
      <c r="B10" s="16" t="s">
        <v>32</v>
      </c>
      <c r="C10" s="17" t="s">
        <v>33</v>
      </c>
      <c r="D10" s="18" t="s">
        <v>34</v>
      </c>
      <c r="E10" s="19"/>
      <c r="F10" s="19"/>
      <c r="G10" s="19"/>
      <c r="H10" s="19"/>
      <c r="I10" s="19"/>
      <c r="J10" s="20">
        <v>45443</v>
      </c>
      <c r="K10" s="18"/>
    </row>
    <row r="11" spans="1:17" ht="30" x14ac:dyDescent="0.25">
      <c r="A11" s="16" t="s">
        <v>27</v>
      </c>
      <c r="B11" s="16" t="s">
        <v>35</v>
      </c>
      <c r="C11" s="17" t="s">
        <v>36</v>
      </c>
      <c r="D11" s="18" t="s">
        <v>21</v>
      </c>
      <c r="E11" s="19"/>
      <c r="F11" s="19"/>
      <c r="G11" s="19"/>
      <c r="H11" s="19"/>
      <c r="I11" s="19"/>
      <c r="J11" s="20">
        <v>45566</v>
      </c>
      <c r="K11" s="20"/>
    </row>
    <row r="12" spans="1:17" x14ac:dyDescent="0.25">
      <c r="A12" s="16" t="s">
        <v>29</v>
      </c>
      <c r="B12" s="16" t="s">
        <v>37</v>
      </c>
      <c r="C12" s="17" t="s">
        <v>38</v>
      </c>
      <c r="D12" s="18" t="s">
        <v>16</v>
      </c>
      <c r="E12" s="19"/>
      <c r="F12" s="19"/>
      <c r="G12" s="19">
        <v>-5680550.8323052805</v>
      </c>
      <c r="H12" s="19"/>
      <c r="I12" s="19"/>
      <c r="J12" s="20">
        <v>45658</v>
      </c>
      <c r="K12" s="20"/>
    </row>
    <row r="13" spans="1:17" x14ac:dyDescent="0.25">
      <c r="A13" s="16" t="s">
        <v>29</v>
      </c>
      <c r="B13" s="16" t="s">
        <v>39</v>
      </c>
      <c r="C13" s="17" t="s">
        <v>40</v>
      </c>
      <c r="D13" s="18" t="s">
        <v>16</v>
      </c>
      <c r="E13" s="19"/>
      <c r="F13" s="19"/>
      <c r="G13" s="19"/>
      <c r="H13" s="19">
        <v>21378134.035996839</v>
      </c>
      <c r="I13" s="19"/>
      <c r="J13" s="20">
        <v>46023</v>
      </c>
      <c r="K13" s="20"/>
    </row>
    <row r="14" spans="1:17" x14ac:dyDescent="0.25">
      <c r="A14" s="16" t="s">
        <v>29</v>
      </c>
      <c r="B14" s="16" t="s">
        <v>41</v>
      </c>
      <c r="C14" s="17" t="s">
        <v>42</v>
      </c>
      <c r="D14" s="18" t="s">
        <v>21</v>
      </c>
      <c r="E14" s="19"/>
      <c r="F14" s="19"/>
      <c r="G14" s="19"/>
      <c r="H14" s="19"/>
      <c r="I14" s="19"/>
      <c r="J14" s="20"/>
      <c r="K14" s="20"/>
    </row>
    <row r="15" spans="1:17" x14ac:dyDescent="0.25">
      <c r="A15" s="16" t="s">
        <v>29</v>
      </c>
      <c r="B15" s="16" t="s">
        <v>43</v>
      </c>
      <c r="C15" s="17" t="s">
        <v>44</v>
      </c>
      <c r="D15" s="18" t="s">
        <v>21</v>
      </c>
      <c r="E15" s="19"/>
      <c r="F15" s="19"/>
      <c r="G15" s="19"/>
      <c r="H15" s="19"/>
      <c r="I15" s="19"/>
      <c r="J15" s="18"/>
      <c r="K15" s="18"/>
      <c r="M15" s="6" t="s">
        <v>16</v>
      </c>
    </row>
    <row r="16" spans="1:17" ht="30" x14ac:dyDescent="0.25">
      <c r="A16" s="16" t="s">
        <v>29</v>
      </c>
      <c r="B16" s="16" t="s">
        <v>43</v>
      </c>
      <c r="C16" s="17" t="s">
        <v>45</v>
      </c>
      <c r="D16" s="18" t="s">
        <v>21</v>
      </c>
      <c r="E16" s="19"/>
      <c r="F16" s="19"/>
      <c r="G16" s="19"/>
      <c r="H16" s="19"/>
      <c r="I16" s="19"/>
      <c r="J16" s="18"/>
      <c r="K16" s="18"/>
      <c r="M16" s="6" t="s">
        <v>21</v>
      </c>
    </row>
    <row r="17" spans="1:13" x14ac:dyDescent="0.25">
      <c r="A17" s="16" t="s">
        <v>29</v>
      </c>
      <c r="B17" s="16" t="s">
        <v>43</v>
      </c>
      <c r="C17" s="17" t="s">
        <v>46</v>
      </c>
      <c r="D17" s="18" t="s">
        <v>21</v>
      </c>
      <c r="E17" s="19"/>
      <c r="F17" s="19"/>
      <c r="G17" s="19"/>
      <c r="H17" s="19"/>
      <c r="I17" s="19"/>
      <c r="J17" s="18"/>
      <c r="K17" s="18"/>
      <c r="M17" s="6" t="s">
        <v>34</v>
      </c>
    </row>
    <row r="18" spans="1:13" x14ac:dyDescent="0.25">
      <c r="A18" s="16" t="s">
        <v>29</v>
      </c>
      <c r="B18" s="16" t="s">
        <v>43</v>
      </c>
      <c r="C18" s="17" t="s">
        <v>47</v>
      </c>
      <c r="D18" s="18" t="s">
        <v>21</v>
      </c>
      <c r="E18" s="19"/>
      <c r="F18" s="19"/>
      <c r="G18" s="19"/>
      <c r="H18" s="19"/>
      <c r="I18" s="19"/>
      <c r="J18" s="18"/>
      <c r="K18" s="18"/>
    </row>
    <row r="19" spans="1:13" x14ac:dyDescent="0.25">
      <c r="A19" s="16"/>
      <c r="B19" s="16"/>
      <c r="C19" s="17"/>
      <c r="D19" s="18"/>
      <c r="E19" s="19"/>
      <c r="F19" s="19"/>
      <c r="G19" s="19"/>
      <c r="H19" s="19"/>
      <c r="I19" s="19"/>
      <c r="J19" s="18"/>
      <c r="K19" s="18"/>
    </row>
    <row r="20" spans="1:13" x14ac:dyDescent="0.25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3" x14ac:dyDescent="0.25">
      <c r="A21" s="16"/>
      <c r="B21" s="16"/>
      <c r="C21" s="17"/>
      <c r="D21" s="18"/>
      <c r="E21" s="19"/>
      <c r="F21" s="19"/>
      <c r="G21" s="19"/>
      <c r="H21" s="19"/>
      <c r="I21" s="19"/>
      <c r="J21" s="20"/>
      <c r="K21" s="18"/>
    </row>
    <row r="22" spans="1:13" x14ac:dyDescent="0.25">
      <c r="A22" s="16"/>
      <c r="B22" s="16"/>
      <c r="C22" s="17"/>
      <c r="D22" s="18"/>
      <c r="E22" s="19"/>
      <c r="F22" s="19"/>
      <c r="G22" s="19"/>
      <c r="H22" s="19"/>
      <c r="I22" s="19"/>
      <c r="J22" s="18"/>
      <c r="K22" s="18"/>
    </row>
    <row r="23" spans="1:13" x14ac:dyDescent="0.25">
      <c r="A23" s="16"/>
      <c r="B23" s="16"/>
      <c r="C23" s="17"/>
      <c r="D23" s="18"/>
      <c r="E23" s="19"/>
      <c r="F23" s="19"/>
      <c r="G23" s="19"/>
      <c r="H23" s="19"/>
      <c r="I23" s="19"/>
      <c r="J23" s="18"/>
      <c r="K23" s="18"/>
    </row>
    <row r="24" spans="1:13" x14ac:dyDescent="0.25">
      <c r="A24" s="16"/>
      <c r="B24" s="16"/>
      <c r="C24" s="17"/>
      <c r="D24" s="18"/>
      <c r="E24" s="19"/>
      <c r="F24" s="19"/>
      <c r="G24" s="19"/>
      <c r="H24" s="19"/>
      <c r="I24" s="19"/>
      <c r="J24" s="18"/>
      <c r="K24" s="18"/>
    </row>
    <row r="25" spans="1:13" x14ac:dyDescent="0.25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18"/>
    </row>
    <row r="26" spans="1:13" x14ac:dyDescent="0.25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18"/>
    </row>
    <row r="27" spans="1:13" x14ac:dyDescent="0.25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18"/>
    </row>
    <row r="28" spans="1:13" x14ac:dyDescent="0.25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18"/>
    </row>
    <row r="29" spans="1:13" x14ac:dyDescent="0.25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18"/>
    </row>
    <row r="30" spans="1:13" x14ac:dyDescent="0.25">
      <c r="A30" s="16"/>
      <c r="B30" s="16"/>
      <c r="C30" s="17"/>
      <c r="D30" s="18"/>
      <c r="E30" s="19"/>
      <c r="F30" s="19"/>
      <c r="G30" s="19"/>
      <c r="H30" s="19"/>
      <c r="I30" s="19"/>
      <c r="J30" s="20"/>
      <c r="K30" s="18"/>
    </row>
    <row r="31" spans="1:13" x14ac:dyDescent="0.25">
      <c r="A31" s="16"/>
      <c r="B31" s="16"/>
      <c r="C31" s="17"/>
      <c r="D31" s="18"/>
      <c r="E31" s="19"/>
      <c r="F31" s="19"/>
      <c r="G31" s="19"/>
      <c r="H31" s="19"/>
      <c r="I31" s="19"/>
      <c r="J31" s="20"/>
      <c r="K31" s="18"/>
    </row>
    <row r="32" spans="1:13" x14ac:dyDescent="0.25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21" t="s">
        <v>48</v>
      </c>
      <c r="B53" s="21" t="s">
        <v>48</v>
      </c>
      <c r="C53" s="22" t="s">
        <v>48</v>
      </c>
      <c r="D53" s="21" t="s">
        <v>48</v>
      </c>
      <c r="E53" s="21"/>
      <c r="F53" s="21"/>
      <c r="G53" s="21"/>
      <c r="H53" s="21"/>
      <c r="I53" s="21"/>
      <c r="J53" s="21" t="s">
        <v>48</v>
      </c>
      <c r="K53" s="21" t="s">
        <v>48</v>
      </c>
    </row>
    <row r="54" spans="1:11" x14ac:dyDescent="0.25">
      <c r="D54" s="23" t="s">
        <v>49</v>
      </c>
      <c r="E54" s="5">
        <f>SUM(E5:E52)</f>
        <v>3893006.7120727617</v>
      </c>
      <c r="F54" s="5">
        <f t="shared" ref="F54:H54" si="1">SUM(F5:F52)</f>
        <v>12937969.304962574</v>
      </c>
      <c r="G54" s="5">
        <f t="shared" si="1"/>
        <v>-5680550.8323052805</v>
      </c>
      <c r="H54" s="5">
        <f t="shared" si="1"/>
        <v>21378134.035996839</v>
      </c>
    </row>
    <row r="55" spans="1:11" x14ac:dyDescent="0.25">
      <c r="D55" s="23"/>
      <c r="E55" s="24"/>
      <c r="F55" s="25"/>
      <c r="G55" s="26"/>
      <c r="H55" s="26"/>
    </row>
    <row r="56" spans="1:11" x14ac:dyDescent="0.25">
      <c r="C56" s="3" t="s">
        <v>50</v>
      </c>
      <c r="D56" s="27"/>
      <c r="E56" s="24"/>
      <c r="F56" s="24"/>
    </row>
  </sheetData>
  <mergeCells count="1">
    <mergeCell ref="E2:H2"/>
  </mergeCells>
  <dataValidations count="3">
    <dataValidation type="list" allowBlank="1" showInputMessage="1" showErrorMessage="1" sqref="D5 D8:D52" xr:uid="{C42F19BC-5504-4867-9D93-D76B66C9C8DC}">
      <formula1>$M$15:$M$17</formula1>
    </dataValidation>
    <dataValidation type="list" allowBlank="1" showInputMessage="1" showErrorMessage="1" sqref="A5:A52" xr:uid="{6F327F29-4C83-4412-A5C6-81EE67441578}">
      <formula1>$M$5:$M$9</formula1>
    </dataValidation>
    <dataValidation type="list" allowBlank="1" showInputMessage="1" showErrorMessage="1" sqref="A4" xr:uid="{54FD658B-D65B-414A-A2AC-51DBF4F087F3}">
      <formula1>#REF!</formula1>
    </dataValidation>
  </dataValidation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CC8FA-DC20-41C0-B176-03736B0C3BEE}">
  <sheetPr>
    <tabColor theme="5" tint="0.39997558519241921"/>
  </sheetPr>
  <dimension ref="A1:Q56"/>
  <sheetViews>
    <sheetView zoomScale="85" zoomScaleNormal="85" workbookViewId="0">
      <selection activeCell="J12" sqref="J12"/>
    </sheetView>
  </sheetViews>
  <sheetFormatPr defaultRowHeight="15" x14ac:dyDescent="0.25"/>
  <cols>
    <col min="1" max="1" width="33" bestFit="1" customWidth="1"/>
    <col min="2" max="2" width="26" customWidth="1"/>
    <col min="3" max="3" width="45.85546875" style="3" customWidth="1"/>
    <col min="4" max="4" width="18.42578125" style="6" customWidth="1"/>
    <col min="5" max="9" width="18.42578125" style="5" customWidth="1"/>
    <col min="10" max="10" width="16.85546875" style="6" customWidth="1"/>
    <col min="11" max="11" width="13.5703125" style="6" bestFit="1" customWidth="1"/>
    <col min="14" max="17" width="12.140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51</v>
      </c>
      <c r="B2" s="2" t="s">
        <v>3</v>
      </c>
      <c r="C2" s="7" t="s">
        <v>4</v>
      </c>
      <c r="E2" s="8" t="s">
        <v>5</v>
      </c>
      <c r="F2" s="8"/>
      <c r="G2" s="8"/>
      <c r="H2" s="8"/>
    </row>
    <row r="3" spans="1:17" s="7" customFormat="1" ht="60" x14ac:dyDescent="0.25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25">
      <c r="A4" s="10" t="s">
        <v>13</v>
      </c>
      <c r="B4" s="10" t="s">
        <v>52</v>
      </c>
      <c r="C4" s="11" t="s">
        <v>53</v>
      </c>
      <c r="D4" s="12" t="s">
        <v>16</v>
      </c>
      <c r="E4" s="13">
        <v>101872748.86235055</v>
      </c>
      <c r="F4" s="13"/>
      <c r="G4" s="13"/>
      <c r="H4" s="13"/>
      <c r="I4" s="13"/>
      <c r="J4" s="14">
        <v>44774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25">
      <c r="A5" s="16" t="s">
        <v>18</v>
      </c>
      <c r="B5" s="16" t="s">
        <v>19</v>
      </c>
      <c r="C5" s="17" t="s">
        <v>20</v>
      </c>
      <c r="D5" s="18" t="s">
        <v>21</v>
      </c>
      <c r="E5" s="19"/>
      <c r="F5" s="19"/>
      <c r="G5" s="19"/>
      <c r="H5" s="19"/>
      <c r="I5" s="19"/>
      <c r="J5" s="20">
        <v>44927</v>
      </c>
      <c r="K5" s="18"/>
      <c r="M5" s="6" t="s">
        <v>18</v>
      </c>
      <c r="N5" s="5">
        <f>SUMIF($A$5:$A52,$M5,E$5:E52)</f>
        <v>5303734.5725111086</v>
      </c>
      <c r="O5" s="5">
        <f>SUMIF($A$5:$A52,$M5,F$5:F52)</f>
        <v>7363139.6799904834</v>
      </c>
      <c r="P5" s="5">
        <f>SUMIF($A$5:$A52,$M5,G$5:G52)</f>
        <v>0</v>
      </c>
      <c r="Q5" s="5">
        <f>SUMIF($A$5:$A52,$M5,H$5:H52)</f>
        <v>0</v>
      </c>
    </row>
    <row r="6" spans="1:17" ht="30" x14ac:dyDescent="0.25">
      <c r="A6" s="16" t="s">
        <v>18</v>
      </c>
      <c r="B6" s="16" t="s">
        <v>22</v>
      </c>
      <c r="C6" s="17" t="s">
        <v>23</v>
      </c>
      <c r="D6" s="18"/>
      <c r="E6" s="19"/>
      <c r="F6" s="19"/>
      <c r="G6" s="19"/>
      <c r="H6" s="19"/>
      <c r="I6" s="19"/>
      <c r="J6" s="20">
        <v>45051</v>
      </c>
      <c r="K6" s="18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30" x14ac:dyDescent="0.25">
      <c r="A7" s="16" t="s">
        <v>18</v>
      </c>
      <c r="B7" s="16" t="s">
        <v>25</v>
      </c>
      <c r="C7" s="17" t="s">
        <v>26</v>
      </c>
      <c r="D7" s="18"/>
      <c r="E7" s="19">
        <v>5303734.5725111086</v>
      </c>
      <c r="F7" s="19"/>
      <c r="G7" s="19"/>
      <c r="H7" s="19"/>
      <c r="I7" s="19"/>
      <c r="J7" s="20">
        <v>45138</v>
      </c>
      <c r="K7" s="18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25">
      <c r="A8" s="16" t="s">
        <v>18</v>
      </c>
      <c r="B8" s="16" t="s">
        <v>28</v>
      </c>
      <c r="C8" s="17" t="s">
        <v>20</v>
      </c>
      <c r="D8" s="18" t="s">
        <v>21</v>
      </c>
      <c r="E8" s="19"/>
      <c r="F8" s="19"/>
      <c r="G8" s="19"/>
      <c r="H8" s="19"/>
      <c r="I8" s="19"/>
      <c r="J8" s="20">
        <v>45292</v>
      </c>
      <c r="K8" s="18"/>
      <c r="M8" s="6" t="s">
        <v>29</v>
      </c>
      <c r="N8" s="5">
        <f>SUMIF($A$5:$A57,$M8,E$5:E57)</f>
        <v>0</v>
      </c>
      <c r="O8" s="5">
        <f>SUMIF($A$5:$A57,$M8,F$5:F57)</f>
        <v>0</v>
      </c>
      <c r="P8" s="5">
        <f>SUMIF($A$5:$A57,$M8,G$5:G57)</f>
        <v>-4149698.545719251</v>
      </c>
      <c r="Q8" s="5">
        <f>SUMIF($A$5:$A57,$M8,H$5:H57)</f>
        <v>15247904.775695264</v>
      </c>
    </row>
    <row r="9" spans="1:17" ht="30" x14ac:dyDescent="0.25">
      <c r="A9" s="16" t="s">
        <v>18</v>
      </c>
      <c r="B9" s="17" t="s">
        <v>54</v>
      </c>
      <c r="C9" s="17" t="s">
        <v>55</v>
      </c>
      <c r="D9" s="18"/>
      <c r="E9" s="19"/>
      <c r="F9" s="19">
        <v>7363139.6799904834</v>
      </c>
      <c r="G9" s="19"/>
      <c r="H9" s="19"/>
      <c r="I9" s="19"/>
      <c r="J9" s="20">
        <v>45413</v>
      </c>
      <c r="K9" s="18"/>
      <c r="M9" s="6"/>
      <c r="N9" s="5"/>
      <c r="O9" s="5"/>
      <c r="P9" s="5"/>
      <c r="Q9" s="5"/>
    </row>
    <row r="10" spans="1:17" x14ac:dyDescent="0.25">
      <c r="A10" s="16" t="s">
        <v>18</v>
      </c>
      <c r="B10" s="16" t="s">
        <v>32</v>
      </c>
      <c r="C10" s="17" t="s">
        <v>33</v>
      </c>
      <c r="D10" s="18" t="s">
        <v>34</v>
      </c>
      <c r="E10" s="19"/>
      <c r="F10" s="19"/>
      <c r="G10" s="19"/>
      <c r="H10" s="19"/>
      <c r="I10" s="19"/>
      <c r="J10" s="20">
        <v>45443</v>
      </c>
      <c r="K10" s="18"/>
    </row>
    <row r="11" spans="1:17" ht="30" x14ac:dyDescent="0.25">
      <c r="A11" s="16" t="s">
        <v>27</v>
      </c>
      <c r="B11" s="16" t="s">
        <v>35</v>
      </c>
      <c r="C11" s="17" t="s">
        <v>56</v>
      </c>
      <c r="D11" s="18" t="s">
        <v>21</v>
      </c>
      <c r="E11" s="19"/>
      <c r="F11" s="19"/>
      <c r="G11" s="19"/>
      <c r="H11" s="19"/>
      <c r="I11" s="19"/>
      <c r="J11" s="20">
        <v>45566</v>
      </c>
      <c r="K11" s="18"/>
    </row>
    <row r="12" spans="1:17" x14ac:dyDescent="0.25">
      <c r="A12" s="16" t="s">
        <v>29</v>
      </c>
      <c r="B12" s="16" t="s">
        <v>57</v>
      </c>
      <c r="C12" s="17" t="s">
        <v>38</v>
      </c>
      <c r="D12" s="18" t="s">
        <v>16</v>
      </c>
      <c r="E12" s="19"/>
      <c r="F12" s="19"/>
      <c r="G12" s="19">
        <v>-4149698.545719251</v>
      </c>
      <c r="H12" s="19"/>
      <c r="I12" s="19"/>
      <c r="J12" s="20">
        <v>45658</v>
      </c>
      <c r="K12" s="20"/>
    </row>
    <row r="13" spans="1:17" x14ac:dyDescent="0.25">
      <c r="A13" s="16" t="s">
        <v>29</v>
      </c>
      <c r="B13" s="16" t="s">
        <v>58</v>
      </c>
      <c r="C13" s="17" t="s">
        <v>59</v>
      </c>
      <c r="D13" s="18" t="s">
        <v>16</v>
      </c>
      <c r="E13" s="19"/>
      <c r="F13" s="19"/>
      <c r="G13" s="19"/>
      <c r="H13" s="19">
        <v>15247904.775695264</v>
      </c>
      <c r="I13" s="19"/>
      <c r="J13" s="20">
        <v>46023</v>
      </c>
      <c r="K13" s="20"/>
    </row>
    <row r="14" spans="1:17" x14ac:dyDescent="0.25">
      <c r="A14" s="16" t="s">
        <v>29</v>
      </c>
      <c r="B14" s="16" t="s">
        <v>41</v>
      </c>
      <c r="C14" s="17" t="s">
        <v>42</v>
      </c>
      <c r="D14" s="18" t="s">
        <v>21</v>
      </c>
      <c r="E14" s="19"/>
      <c r="F14" s="19"/>
      <c r="G14" s="19"/>
      <c r="H14" s="19"/>
      <c r="I14" s="19"/>
      <c r="J14" s="20"/>
      <c r="K14" s="18"/>
    </row>
    <row r="15" spans="1:17" x14ac:dyDescent="0.25">
      <c r="A15" s="16" t="s">
        <v>29</v>
      </c>
      <c r="B15" s="16" t="s">
        <v>43</v>
      </c>
      <c r="C15" s="17" t="s">
        <v>44</v>
      </c>
      <c r="D15" s="18" t="s">
        <v>21</v>
      </c>
      <c r="E15" s="19"/>
      <c r="F15" s="19"/>
      <c r="G15" s="19"/>
      <c r="H15" s="19"/>
      <c r="I15" s="19"/>
      <c r="J15" s="20"/>
      <c r="K15" s="18"/>
    </row>
    <row r="16" spans="1:17" ht="30" x14ac:dyDescent="0.25">
      <c r="A16" s="16" t="s">
        <v>29</v>
      </c>
      <c r="B16" s="16" t="s">
        <v>43</v>
      </c>
      <c r="C16" s="17" t="s">
        <v>45</v>
      </c>
      <c r="D16" s="18" t="s">
        <v>21</v>
      </c>
      <c r="E16" s="19"/>
      <c r="F16" s="19"/>
      <c r="G16" s="19"/>
      <c r="H16" s="19"/>
      <c r="I16" s="19"/>
      <c r="J16" s="18"/>
      <c r="K16" s="18"/>
    </row>
    <row r="17" spans="1:11" x14ac:dyDescent="0.25">
      <c r="A17" s="16" t="s">
        <v>29</v>
      </c>
      <c r="B17" s="16" t="s">
        <v>43</v>
      </c>
      <c r="C17" s="17" t="s">
        <v>46</v>
      </c>
      <c r="D17" s="18" t="s">
        <v>21</v>
      </c>
      <c r="E17" s="19"/>
      <c r="F17" s="19"/>
      <c r="G17" s="19"/>
      <c r="H17" s="19"/>
      <c r="I17" s="19"/>
      <c r="J17" s="18"/>
      <c r="K17" s="18"/>
    </row>
    <row r="18" spans="1:11" x14ac:dyDescent="0.25">
      <c r="A18" s="16" t="s">
        <v>29</v>
      </c>
      <c r="B18" s="16" t="s">
        <v>43</v>
      </c>
      <c r="C18" s="17" t="s">
        <v>47</v>
      </c>
      <c r="D18" s="18" t="s">
        <v>21</v>
      </c>
      <c r="E18" s="19"/>
      <c r="F18" s="19"/>
      <c r="G18" s="19"/>
      <c r="H18" s="19"/>
      <c r="I18" s="19"/>
      <c r="J18" s="18"/>
      <c r="K18" s="18"/>
    </row>
    <row r="19" spans="1:11" x14ac:dyDescent="0.25">
      <c r="A19" s="16"/>
      <c r="B19" s="16"/>
      <c r="C19" s="17"/>
      <c r="D19" s="18"/>
      <c r="E19" s="19"/>
      <c r="F19" s="19"/>
      <c r="G19" s="19"/>
      <c r="H19" s="19"/>
      <c r="I19" s="19"/>
      <c r="J19" s="18"/>
      <c r="K19" s="18"/>
    </row>
    <row r="20" spans="1:11" x14ac:dyDescent="0.25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1" x14ac:dyDescent="0.25">
      <c r="A21" s="16"/>
      <c r="B21" s="16"/>
      <c r="C21" s="17"/>
      <c r="D21" s="18"/>
      <c r="E21" s="19"/>
      <c r="F21" s="19"/>
      <c r="G21" s="19"/>
      <c r="H21" s="19"/>
      <c r="I21" s="19"/>
      <c r="J21" s="18"/>
      <c r="K21" s="18"/>
    </row>
    <row r="22" spans="1:11" x14ac:dyDescent="0.25">
      <c r="A22" s="16"/>
      <c r="B22" s="16"/>
      <c r="C22" s="17"/>
      <c r="D22" s="18"/>
      <c r="E22" s="19"/>
      <c r="F22" s="19"/>
      <c r="G22" s="19"/>
      <c r="H22" s="19"/>
      <c r="I22" s="19"/>
      <c r="J22" s="20"/>
      <c r="K22" s="18"/>
    </row>
    <row r="23" spans="1:11" x14ac:dyDescent="0.25">
      <c r="A23" s="16"/>
      <c r="B23" s="16"/>
      <c r="C23" s="17"/>
      <c r="D23" s="18"/>
      <c r="E23" s="19"/>
      <c r="F23" s="19"/>
      <c r="G23" s="19"/>
      <c r="H23" s="19"/>
      <c r="I23" s="19"/>
      <c r="J23" s="20"/>
      <c r="K23" s="18"/>
    </row>
    <row r="24" spans="1:11" x14ac:dyDescent="0.25">
      <c r="A24" s="16"/>
      <c r="B24" s="16"/>
      <c r="C24" s="17"/>
      <c r="D24" s="18"/>
      <c r="E24" s="19"/>
      <c r="F24" s="19"/>
      <c r="G24" s="19"/>
      <c r="H24" s="19"/>
      <c r="I24" s="19"/>
      <c r="J24" s="18"/>
      <c r="K24" s="18"/>
    </row>
    <row r="25" spans="1:11" x14ac:dyDescent="0.25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18"/>
    </row>
    <row r="26" spans="1:11" x14ac:dyDescent="0.25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18"/>
    </row>
    <row r="27" spans="1:11" x14ac:dyDescent="0.25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18"/>
    </row>
    <row r="28" spans="1:11" x14ac:dyDescent="0.25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18"/>
    </row>
    <row r="29" spans="1:11" x14ac:dyDescent="0.25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20"/>
    </row>
    <row r="30" spans="1:11" x14ac:dyDescent="0.25">
      <c r="A30" s="16"/>
      <c r="B30" s="16"/>
      <c r="C30" s="17"/>
      <c r="D30" s="18"/>
      <c r="E30" s="19"/>
      <c r="F30" s="19"/>
      <c r="G30" s="19"/>
      <c r="H30" s="19"/>
      <c r="I30" s="19"/>
      <c r="J30" s="20"/>
      <c r="K30" s="20"/>
    </row>
    <row r="31" spans="1:11" x14ac:dyDescent="0.25">
      <c r="A31" s="16"/>
      <c r="B31" s="16"/>
      <c r="C31" s="17"/>
      <c r="D31" s="18"/>
      <c r="E31" s="19"/>
      <c r="F31" s="19"/>
      <c r="G31" s="19"/>
      <c r="H31" s="19"/>
      <c r="I31" s="19"/>
      <c r="J31" s="20"/>
      <c r="K31" s="20"/>
    </row>
    <row r="32" spans="1:11" x14ac:dyDescent="0.25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21" t="s">
        <v>48</v>
      </c>
      <c r="B53" s="21" t="s">
        <v>48</v>
      </c>
      <c r="C53" s="22" t="s">
        <v>48</v>
      </c>
      <c r="D53" s="21" t="s">
        <v>48</v>
      </c>
      <c r="E53" s="21"/>
      <c r="F53" s="21"/>
      <c r="G53" s="21"/>
      <c r="H53" s="21"/>
      <c r="I53" s="21"/>
      <c r="J53" s="21" t="s">
        <v>48</v>
      </c>
      <c r="K53" s="21" t="s">
        <v>48</v>
      </c>
    </row>
    <row r="54" spans="1:11" x14ac:dyDescent="0.25">
      <c r="D54" s="23" t="s">
        <v>49</v>
      </c>
      <c r="E54" s="5">
        <f>SUM(E5:E52)</f>
        <v>5303734.5725111086</v>
      </c>
      <c r="F54" s="5">
        <f t="shared" ref="F54:H54" si="1">SUM(F5:F52)</f>
        <v>7363139.6799904834</v>
      </c>
      <c r="G54" s="5">
        <f t="shared" si="1"/>
        <v>-4149698.545719251</v>
      </c>
      <c r="H54" s="5">
        <f t="shared" si="1"/>
        <v>15247904.775695264</v>
      </c>
    </row>
    <row r="55" spans="1:11" x14ac:dyDescent="0.25">
      <c r="D55" s="23"/>
      <c r="E55" s="24"/>
      <c r="F55" s="25"/>
      <c r="G55" s="26"/>
      <c r="H55" s="26"/>
    </row>
    <row r="56" spans="1:11" x14ac:dyDescent="0.25">
      <c r="C56" s="3" t="s">
        <v>50</v>
      </c>
      <c r="D56" s="27"/>
      <c r="E56" s="24"/>
      <c r="F56" s="24"/>
    </row>
  </sheetData>
  <mergeCells count="1">
    <mergeCell ref="E2:H2"/>
  </mergeCells>
  <dataValidations count="3">
    <dataValidation type="list" allowBlank="1" showInputMessage="1" showErrorMessage="1" sqref="D5:D52" xr:uid="{375FF139-CB8C-4F50-910D-8268EF5DF350}">
      <formula1>"Rev Req't, Surcharge, Credit"</formula1>
    </dataValidation>
    <dataValidation type="list" allowBlank="1" showInputMessage="1" showErrorMessage="1" sqref="A4" xr:uid="{504B3C34-AB24-42F7-8A9D-221FC4A65C71}">
      <formula1>#REF!</formula1>
    </dataValidation>
    <dataValidation type="list" allowBlank="1" showInputMessage="1" showErrorMessage="1" sqref="A5:A52" xr:uid="{2E9EE6B9-B0EC-4F31-84E9-76F3FDEB0898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CCC95-FC4E-4D9A-87D4-36E1940618B8}">
  <sheetPr>
    <tabColor theme="5" tint="0.39997558519241921"/>
  </sheetPr>
  <dimension ref="A1:Q56"/>
  <sheetViews>
    <sheetView zoomScale="85" zoomScaleNormal="85" workbookViewId="0">
      <selection activeCell="J12" sqref="J12"/>
    </sheetView>
  </sheetViews>
  <sheetFormatPr defaultRowHeight="15" x14ac:dyDescent="0.25"/>
  <cols>
    <col min="1" max="1" width="33" bestFit="1" customWidth="1"/>
    <col min="2" max="2" width="26" customWidth="1"/>
    <col min="3" max="3" width="45.85546875" style="3" customWidth="1"/>
    <col min="4" max="4" width="18.42578125" style="6" customWidth="1"/>
    <col min="5" max="9" width="18.42578125" style="5" customWidth="1"/>
    <col min="10" max="10" width="16.85546875" style="6" customWidth="1"/>
    <col min="11" max="11" width="13.5703125" style="6" bestFit="1" customWidth="1"/>
    <col min="14" max="17" width="12.140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60</v>
      </c>
      <c r="B2" s="2" t="s">
        <v>3</v>
      </c>
      <c r="C2" s="7" t="s">
        <v>4</v>
      </c>
      <c r="E2" s="8" t="s">
        <v>5</v>
      </c>
      <c r="F2" s="8"/>
      <c r="G2" s="8"/>
      <c r="H2" s="8"/>
    </row>
    <row r="3" spans="1:17" s="7" customFormat="1" ht="60" x14ac:dyDescent="0.25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25">
      <c r="A4" s="10" t="s">
        <v>13</v>
      </c>
      <c r="B4" s="10" t="s">
        <v>52</v>
      </c>
      <c r="C4" s="11" t="s">
        <v>61</v>
      </c>
      <c r="D4" s="12" t="s">
        <v>16</v>
      </c>
      <c r="E4" s="13">
        <v>64785464.84986499</v>
      </c>
      <c r="F4" s="13"/>
      <c r="G4" s="13"/>
      <c r="H4" s="13"/>
      <c r="I4" s="13"/>
      <c r="J4" s="14">
        <v>44774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25">
      <c r="A5" s="16" t="s">
        <v>18</v>
      </c>
      <c r="B5" s="16" t="s">
        <v>62</v>
      </c>
      <c r="C5" s="17" t="s">
        <v>20</v>
      </c>
      <c r="D5" s="18" t="s">
        <v>21</v>
      </c>
      <c r="E5" s="19"/>
      <c r="F5" s="19"/>
      <c r="G5" s="19"/>
      <c r="H5" s="19"/>
      <c r="I5" s="19"/>
      <c r="J5" s="20">
        <v>44927</v>
      </c>
      <c r="K5" s="18"/>
      <c r="M5" s="6" t="s">
        <v>18</v>
      </c>
      <c r="N5" s="5">
        <f>SUMIF($A$5:$A52,$M5,E$5:E52)</f>
        <v>3150753.6812608885</v>
      </c>
      <c r="O5" s="5">
        <f>SUMIF($A$5:$A52,$M5,F$5:F52)</f>
        <v>3823700.8060392244</v>
      </c>
      <c r="P5" s="5">
        <f>SUMIF($A$5:$A52,$M5,G$5:G52)</f>
        <v>0</v>
      </c>
      <c r="Q5" s="5">
        <f>SUMIF($A$5:$A52,$M5,H$5:H52)</f>
        <v>0</v>
      </c>
    </row>
    <row r="6" spans="1:17" ht="30" x14ac:dyDescent="0.25">
      <c r="A6" s="16" t="s">
        <v>18</v>
      </c>
      <c r="B6" s="16" t="s">
        <v>22</v>
      </c>
      <c r="C6" s="17" t="s">
        <v>23</v>
      </c>
      <c r="D6" s="18"/>
      <c r="E6" s="19"/>
      <c r="F6" s="19"/>
      <c r="G6" s="19"/>
      <c r="H6" s="19"/>
      <c r="I6" s="19"/>
      <c r="J6" s="20">
        <v>45051</v>
      </c>
      <c r="K6" s="18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30" x14ac:dyDescent="0.25">
      <c r="A7" s="16" t="s">
        <v>18</v>
      </c>
      <c r="B7" s="16" t="s">
        <v>25</v>
      </c>
      <c r="C7" s="17" t="s">
        <v>26</v>
      </c>
      <c r="D7" s="18"/>
      <c r="E7" s="19">
        <v>3150753.6812608885</v>
      </c>
      <c r="F7" s="19"/>
      <c r="G7" s="19"/>
      <c r="H7" s="19"/>
      <c r="I7" s="19"/>
      <c r="J7" s="20">
        <v>45138</v>
      </c>
      <c r="K7" s="18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25">
      <c r="A8" s="16" t="s">
        <v>18</v>
      </c>
      <c r="B8" s="16" t="s">
        <v>28</v>
      </c>
      <c r="C8" s="17" t="s">
        <v>20</v>
      </c>
      <c r="D8" s="18" t="s">
        <v>21</v>
      </c>
      <c r="E8" s="19"/>
      <c r="F8" s="19"/>
      <c r="G8" s="19"/>
      <c r="H8" s="19"/>
      <c r="I8" s="19"/>
      <c r="J8" s="20">
        <v>45292</v>
      </c>
      <c r="K8" s="20"/>
      <c r="M8" s="6" t="s">
        <v>29</v>
      </c>
      <c r="N8" s="5">
        <f>SUMIF($A$5:$A57,$M8,E$5:E57)</f>
        <v>0</v>
      </c>
      <c r="O8" s="5">
        <f>SUMIF($A$5:$A57,$M8,F$5:F57)</f>
        <v>0</v>
      </c>
      <c r="P8" s="5">
        <f>SUMIF($A$5:$A57,$M8,G$5:G57)</f>
        <v>-2896433.8246570379</v>
      </c>
      <c r="Q8" s="5">
        <f>SUMIF($A$5:$A57,$M8,H$5:H57)</f>
        <v>11128644.508110493</v>
      </c>
    </row>
    <row r="9" spans="1:17" ht="30" x14ac:dyDescent="0.25">
      <c r="A9" s="16" t="s">
        <v>18</v>
      </c>
      <c r="B9" s="17" t="s">
        <v>54</v>
      </c>
      <c r="C9" s="17" t="s">
        <v>63</v>
      </c>
      <c r="D9" s="18" t="s">
        <v>16</v>
      </c>
      <c r="E9" s="19"/>
      <c r="F9" s="19">
        <v>3823700.8060392244</v>
      </c>
      <c r="G9" s="19"/>
      <c r="H9" s="19"/>
      <c r="I9" s="19"/>
      <c r="J9" s="20">
        <v>45413</v>
      </c>
      <c r="K9" s="18"/>
      <c r="M9" s="6"/>
      <c r="N9" s="5"/>
      <c r="O9" s="5"/>
      <c r="P9" s="5"/>
      <c r="Q9" s="5"/>
    </row>
    <row r="10" spans="1:17" x14ac:dyDescent="0.25">
      <c r="A10" s="16" t="s">
        <v>18</v>
      </c>
      <c r="B10" s="16" t="s">
        <v>32</v>
      </c>
      <c r="C10" s="17" t="s">
        <v>33</v>
      </c>
      <c r="D10" s="18" t="s">
        <v>34</v>
      </c>
      <c r="E10" s="19"/>
      <c r="F10" s="19"/>
      <c r="G10" s="28"/>
      <c r="H10" s="19"/>
      <c r="I10" s="19"/>
      <c r="J10" s="20">
        <v>45443</v>
      </c>
      <c r="K10" s="18"/>
    </row>
    <row r="11" spans="1:17" ht="30" x14ac:dyDescent="0.25">
      <c r="A11" s="16" t="s">
        <v>27</v>
      </c>
      <c r="B11" s="16" t="s">
        <v>35</v>
      </c>
      <c r="C11" s="17" t="s">
        <v>56</v>
      </c>
      <c r="D11" s="18" t="s">
        <v>21</v>
      </c>
      <c r="E11" s="19"/>
      <c r="F11" s="19"/>
      <c r="G11" s="19"/>
      <c r="H11" s="19"/>
      <c r="I11" s="19"/>
      <c r="J11" s="20">
        <v>45566</v>
      </c>
      <c r="K11" s="18"/>
    </row>
    <row r="12" spans="1:17" x14ac:dyDescent="0.25">
      <c r="A12" s="16" t="s">
        <v>29</v>
      </c>
      <c r="B12" s="16" t="s">
        <v>57</v>
      </c>
      <c r="C12" s="17" t="s">
        <v>64</v>
      </c>
      <c r="D12" s="18" t="s">
        <v>16</v>
      </c>
      <c r="E12" s="19"/>
      <c r="F12" s="19"/>
      <c r="G12" s="28">
        <v>-2896433.8246570379</v>
      </c>
      <c r="H12" s="19"/>
      <c r="I12" s="19"/>
      <c r="J12" s="20">
        <v>45658</v>
      </c>
      <c r="K12" s="18"/>
    </row>
    <row r="13" spans="1:17" x14ac:dyDescent="0.25">
      <c r="A13" s="16" t="s">
        <v>29</v>
      </c>
      <c r="B13" s="16" t="s">
        <v>58</v>
      </c>
      <c r="C13" s="17" t="s">
        <v>59</v>
      </c>
      <c r="D13" s="18" t="s">
        <v>16</v>
      </c>
      <c r="E13" s="19"/>
      <c r="F13" s="19"/>
      <c r="G13" s="19"/>
      <c r="H13" s="19">
        <v>11128644.508110493</v>
      </c>
      <c r="I13" s="19"/>
      <c r="J13" s="20">
        <v>46023</v>
      </c>
      <c r="K13" s="18"/>
    </row>
    <row r="14" spans="1:17" x14ac:dyDescent="0.25">
      <c r="A14" s="16" t="s">
        <v>29</v>
      </c>
      <c r="B14" s="16" t="s">
        <v>41</v>
      </c>
      <c r="C14" s="17" t="s">
        <v>42</v>
      </c>
      <c r="D14" s="18" t="s">
        <v>21</v>
      </c>
      <c r="E14" s="19"/>
      <c r="F14" s="19"/>
      <c r="G14" s="19"/>
      <c r="H14" s="19"/>
      <c r="I14" s="19"/>
      <c r="J14" s="18"/>
      <c r="K14" s="18"/>
    </row>
    <row r="15" spans="1:17" ht="30" x14ac:dyDescent="0.25">
      <c r="A15" s="16" t="s">
        <v>29</v>
      </c>
      <c r="B15" s="16" t="s">
        <v>43</v>
      </c>
      <c r="C15" s="17" t="s">
        <v>45</v>
      </c>
      <c r="D15" s="18" t="s">
        <v>21</v>
      </c>
      <c r="E15" s="19"/>
      <c r="F15" s="19"/>
      <c r="G15" s="19"/>
      <c r="H15" s="19"/>
      <c r="I15" s="19"/>
      <c r="J15" s="20"/>
      <c r="K15" s="18"/>
    </row>
    <row r="16" spans="1:17" x14ac:dyDescent="0.25">
      <c r="A16" s="16" t="s">
        <v>29</v>
      </c>
      <c r="B16" s="16" t="s">
        <v>43</v>
      </c>
      <c r="C16" s="17" t="s">
        <v>46</v>
      </c>
      <c r="D16" s="18" t="s">
        <v>21</v>
      </c>
      <c r="E16" s="19"/>
      <c r="F16" s="19"/>
      <c r="G16" s="19"/>
      <c r="H16" s="19"/>
      <c r="I16" s="19"/>
      <c r="J16" s="18"/>
      <c r="K16" s="18"/>
    </row>
    <row r="17" spans="1:11" x14ac:dyDescent="0.25">
      <c r="A17" s="16" t="s">
        <v>29</v>
      </c>
      <c r="B17" s="16" t="s">
        <v>43</v>
      </c>
      <c r="C17" s="17" t="s">
        <v>44</v>
      </c>
      <c r="D17" s="18" t="s">
        <v>21</v>
      </c>
      <c r="E17" s="19"/>
      <c r="F17" s="19"/>
      <c r="G17" s="19"/>
      <c r="H17" s="19"/>
      <c r="I17" s="19"/>
      <c r="J17" s="18"/>
      <c r="K17" s="18"/>
    </row>
    <row r="18" spans="1:11" x14ac:dyDescent="0.25">
      <c r="A18" s="16" t="s">
        <v>29</v>
      </c>
      <c r="B18" s="16" t="s">
        <v>43</v>
      </c>
      <c r="C18" s="17" t="s">
        <v>47</v>
      </c>
      <c r="D18" s="18" t="s">
        <v>21</v>
      </c>
      <c r="E18" s="19"/>
      <c r="F18" s="19"/>
      <c r="G18" s="19"/>
      <c r="H18" s="19"/>
      <c r="I18" s="19"/>
      <c r="J18" s="18"/>
      <c r="K18" s="18"/>
    </row>
    <row r="19" spans="1:11" x14ac:dyDescent="0.25">
      <c r="A19" s="16"/>
      <c r="B19" s="16"/>
      <c r="C19" s="17"/>
      <c r="D19" s="18"/>
      <c r="E19" s="19"/>
      <c r="F19" s="19"/>
      <c r="G19" s="19"/>
      <c r="H19" s="19"/>
      <c r="I19" s="19"/>
      <c r="J19" s="18"/>
      <c r="K19" s="18"/>
    </row>
    <row r="20" spans="1:11" x14ac:dyDescent="0.25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1" x14ac:dyDescent="0.25">
      <c r="A21" s="16"/>
      <c r="B21" s="16"/>
      <c r="C21" s="17"/>
      <c r="D21" s="18"/>
      <c r="E21" s="19"/>
      <c r="F21" s="19"/>
      <c r="G21" s="19"/>
      <c r="H21" s="19"/>
      <c r="I21" s="19"/>
      <c r="J21" s="18"/>
      <c r="K21" s="18"/>
    </row>
    <row r="22" spans="1:11" x14ac:dyDescent="0.25">
      <c r="A22" s="16"/>
      <c r="B22" s="16"/>
      <c r="C22" s="17"/>
      <c r="D22" s="18"/>
      <c r="E22" s="19"/>
      <c r="F22" s="19"/>
      <c r="G22" s="19"/>
      <c r="H22" s="19"/>
      <c r="I22" s="19"/>
      <c r="J22" s="20"/>
      <c r="K22" s="18"/>
    </row>
    <row r="23" spans="1:11" x14ac:dyDescent="0.25">
      <c r="A23" s="16"/>
      <c r="B23" s="16"/>
      <c r="C23" s="17"/>
      <c r="D23" s="18"/>
      <c r="E23" s="19"/>
      <c r="F23" s="19"/>
      <c r="G23" s="19"/>
      <c r="H23" s="19"/>
      <c r="I23" s="19"/>
      <c r="J23" s="20"/>
      <c r="K23" s="18"/>
    </row>
    <row r="24" spans="1:11" x14ac:dyDescent="0.25">
      <c r="A24" s="16"/>
      <c r="B24" s="16"/>
      <c r="C24" s="17"/>
      <c r="D24" s="18"/>
      <c r="E24" s="19"/>
      <c r="F24" s="19"/>
      <c r="G24" s="19"/>
      <c r="H24" s="19"/>
      <c r="I24" s="19"/>
      <c r="J24" s="18"/>
      <c r="K24" s="18"/>
    </row>
    <row r="25" spans="1:11" x14ac:dyDescent="0.25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18"/>
    </row>
    <row r="26" spans="1:11" x14ac:dyDescent="0.25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18"/>
    </row>
    <row r="27" spans="1:11" x14ac:dyDescent="0.25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18"/>
    </row>
    <row r="28" spans="1:11" x14ac:dyDescent="0.25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20"/>
    </row>
    <row r="29" spans="1:11" x14ac:dyDescent="0.25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20"/>
    </row>
    <row r="30" spans="1:11" x14ac:dyDescent="0.25">
      <c r="A30" s="16"/>
      <c r="B30" s="16"/>
      <c r="C30" s="17"/>
      <c r="D30" s="18"/>
      <c r="E30" s="19"/>
      <c r="F30" s="19"/>
      <c r="G30" s="19"/>
      <c r="H30" s="19"/>
      <c r="I30" s="19"/>
      <c r="J30" s="18"/>
      <c r="K30" s="18"/>
    </row>
    <row r="31" spans="1:11" x14ac:dyDescent="0.25">
      <c r="A31" s="16"/>
      <c r="B31" s="16"/>
      <c r="C31" s="17"/>
      <c r="D31" s="18"/>
      <c r="E31" s="19"/>
      <c r="F31" s="19"/>
      <c r="G31" s="19"/>
      <c r="H31" s="19"/>
      <c r="I31" s="19"/>
      <c r="J31" s="20"/>
      <c r="K31" s="18"/>
    </row>
    <row r="32" spans="1:11" x14ac:dyDescent="0.25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21" t="s">
        <v>48</v>
      </c>
      <c r="B53" s="21" t="s">
        <v>48</v>
      </c>
      <c r="C53" s="22" t="s">
        <v>48</v>
      </c>
      <c r="D53" s="21" t="s">
        <v>48</v>
      </c>
      <c r="E53" s="21"/>
      <c r="F53" s="21"/>
      <c r="G53" s="21"/>
      <c r="H53" s="21"/>
      <c r="I53" s="21"/>
      <c r="J53" s="21" t="s">
        <v>48</v>
      </c>
      <c r="K53" s="21" t="s">
        <v>48</v>
      </c>
    </row>
    <row r="54" spans="1:11" x14ac:dyDescent="0.25">
      <c r="D54" s="23" t="s">
        <v>49</v>
      </c>
      <c r="E54" s="5">
        <f>SUM(E5:E52)</f>
        <v>3150753.6812608885</v>
      </c>
      <c r="F54" s="5">
        <f t="shared" ref="F54:H54" si="1">SUM(F5:F52)</f>
        <v>3823700.8060392244</v>
      </c>
      <c r="G54" s="5">
        <f t="shared" si="1"/>
        <v>-2896433.8246570379</v>
      </c>
      <c r="H54" s="5">
        <f t="shared" si="1"/>
        <v>11128644.508110493</v>
      </c>
    </row>
    <row r="55" spans="1:11" x14ac:dyDescent="0.25">
      <c r="D55" s="23"/>
      <c r="E55" s="24"/>
      <c r="F55" s="25"/>
      <c r="G55" s="26"/>
      <c r="H55" s="26"/>
    </row>
    <row r="56" spans="1:11" x14ac:dyDescent="0.25">
      <c r="C56" s="3" t="s">
        <v>50</v>
      </c>
      <c r="D56" s="27"/>
      <c r="E56" s="24"/>
      <c r="F56" s="24"/>
    </row>
  </sheetData>
  <mergeCells count="1">
    <mergeCell ref="E2:H2"/>
  </mergeCells>
  <dataValidations count="3">
    <dataValidation type="list" allowBlank="1" showInputMessage="1" showErrorMessage="1" sqref="D5:D52" xr:uid="{92A2548F-BA6A-4E86-9C79-BDD054E9ED98}">
      <formula1>"Rev Req't, Surcharge, Credit"</formula1>
    </dataValidation>
    <dataValidation type="list" allowBlank="1" showInputMessage="1" showErrorMessage="1" sqref="A4" xr:uid="{0C9CF722-E219-456A-9E10-E431D050972B}">
      <formula1>#REF!</formula1>
    </dataValidation>
    <dataValidation type="list" allowBlank="1" showInputMessage="1" showErrorMessage="1" sqref="A5:A52" xr:uid="{2411603E-1A44-4919-B181-17581B27B5A1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A01F6-D3D3-4611-8FCF-FF3199C7A4DA}">
  <sheetPr>
    <tabColor theme="5" tint="0.39997558519241921"/>
  </sheetPr>
  <dimension ref="A1:Q56"/>
  <sheetViews>
    <sheetView zoomScale="85" zoomScaleNormal="85" workbookViewId="0">
      <selection activeCell="J12" sqref="J12"/>
    </sheetView>
  </sheetViews>
  <sheetFormatPr defaultRowHeight="15" x14ac:dyDescent="0.25"/>
  <cols>
    <col min="1" max="1" width="33" bestFit="1" customWidth="1"/>
    <col min="2" max="2" width="26" customWidth="1"/>
    <col min="3" max="3" width="45.85546875" style="3" customWidth="1"/>
    <col min="4" max="4" width="18.42578125" style="6" customWidth="1"/>
    <col min="5" max="9" width="18.42578125" style="5" customWidth="1"/>
    <col min="10" max="10" width="16.85546875" style="6" customWidth="1"/>
    <col min="11" max="11" width="13.5703125" style="6" bestFit="1" customWidth="1"/>
    <col min="14" max="17" width="12.140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65</v>
      </c>
      <c r="B2" s="2" t="s">
        <v>3</v>
      </c>
      <c r="C2" s="7" t="s">
        <v>4</v>
      </c>
      <c r="E2" s="8" t="s">
        <v>5</v>
      </c>
      <c r="F2" s="8"/>
      <c r="G2" s="8"/>
      <c r="H2" s="8"/>
    </row>
    <row r="3" spans="1:17" s="7" customFormat="1" ht="60" x14ac:dyDescent="0.25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25">
      <c r="A4" s="10" t="s">
        <v>13</v>
      </c>
      <c r="B4" s="10" t="s">
        <v>14</v>
      </c>
      <c r="C4" s="11" t="s">
        <v>15</v>
      </c>
      <c r="D4" s="12" t="s">
        <v>16</v>
      </c>
      <c r="E4" s="13">
        <v>6151718.5901609957</v>
      </c>
      <c r="F4" s="13"/>
      <c r="G4" s="13"/>
      <c r="H4" s="13"/>
      <c r="I4" s="13"/>
      <c r="J4" s="14">
        <v>44562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25">
      <c r="A5" s="16" t="s">
        <v>18</v>
      </c>
      <c r="B5" s="16" t="s">
        <v>19</v>
      </c>
      <c r="C5" s="17" t="s">
        <v>20</v>
      </c>
      <c r="D5" s="18" t="s">
        <v>21</v>
      </c>
      <c r="E5" s="19"/>
      <c r="F5" s="19"/>
      <c r="G5" s="19"/>
      <c r="H5" s="19"/>
      <c r="I5" s="19"/>
      <c r="J5" s="20">
        <v>44927</v>
      </c>
      <c r="K5" s="18"/>
      <c r="M5" s="6" t="s">
        <v>18</v>
      </c>
      <c r="N5" s="5">
        <f>SUMIF($A$5:$A52,$M5,E$5:E52)</f>
        <v>-79651.06675535845</v>
      </c>
      <c r="O5" s="5">
        <f>SUMIF($A$5:$A52,$M5,F$5:F52)</f>
        <v>1023720.1661369115</v>
      </c>
      <c r="P5" s="5">
        <f>SUMIF($A$5:$A52,$M5,G$5:G52)</f>
        <v>0</v>
      </c>
      <c r="Q5" s="5">
        <f>SUMIF($A$5:$A52,$M5,H$5:H52)</f>
        <v>0</v>
      </c>
    </row>
    <row r="6" spans="1:17" ht="30" x14ac:dyDescent="0.25">
      <c r="A6" s="16" t="s">
        <v>18</v>
      </c>
      <c r="B6" s="16" t="s">
        <v>22</v>
      </c>
      <c r="C6" s="17" t="s">
        <v>23</v>
      </c>
      <c r="D6" s="18"/>
      <c r="E6" s="19"/>
      <c r="F6" s="19"/>
      <c r="G6" s="19"/>
      <c r="H6" s="19"/>
      <c r="I6" s="19"/>
      <c r="J6" s="20">
        <v>45051</v>
      </c>
      <c r="K6" s="18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30" x14ac:dyDescent="0.25">
      <c r="A7" s="16" t="s">
        <v>18</v>
      </c>
      <c r="B7" s="16" t="s">
        <v>66</v>
      </c>
      <c r="C7" s="17" t="s">
        <v>67</v>
      </c>
      <c r="D7" s="18"/>
      <c r="E7" s="19">
        <v>-79651.06675535845</v>
      </c>
      <c r="F7" s="19"/>
      <c r="G7" s="19"/>
      <c r="H7" s="19"/>
      <c r="I7" s="19"/>
      <c r="J7" s="20">
        <v>45138</v>
      </c>
      <c r="K7" s="18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25">
      <c r="A8" s="16" t="s">
        <v>18</v>
      </c>
      <c r="B8" s="16" t="s">
        <v>28</v>
      </c>
      <c r="C8" s="17" t="s">
        <v>20</v>
      </c>
      <c r="D8" s="18" t="s">
        <v>21</v>
      </c>
      <c r="E8" s="19"/>
      <c r="F8" s="19"/>
      <c r="G8" s="19"/>
      <c r="H8" s="19"/>
      <c r="I8" s="19"/>
      <c r="J8" s="20">
        <v>45292</v>
      </c>
      <c r="K8" s="18"/>
      <c r="M8" s="6" t="s">
        <v>29</v>
      </c>
      <c r="N8" s="5">
        <f>SUMIF($A$5:$A57,$M8,E$5:E57)</f>
        <v>0</v>
      </c>
      <c r="O8" s="5">
        <f>SUMIF($A$5:$A57,$M8,F$5:F57)</f>
        <v>0</v>
      </c>
      <c r="P8" s="5">
        <f>SUMIF($A$5:$A57,$M8,G$5:G57)</f>
        <v>-17216.628977845423</v>
      </c>
      <c r="Q8" s="5">
        <f>SUMIF($A$5:$A57,$M8,H$5:H57)</f>
        <v>-395871.65631279256</v>
      </c>
    </row>
    <row r="9" spans="1:17" ht="30" x14ac:dyDescent="0.25">
      <c r="A9" s="16" t="s">
        <v>18</v>
      </c>
      <c r="B9" s="17" t="s">
        <v>30</v>
      </c>
      <c r="C9" s="17" t="s">
        <v>31</v>
      </c>
      <c r="D9" s="18" t="s">
        <v>16</v>
      </c>
      <c r="E9" s="19"/>
      <c r="F9" s="19">
        <v>1023720.1661369115</v>
      </c>
      <c r="G9" s="19"/>
      <c r="H9" s="19"/>
      <c r="I9" s="19"/>
      <c r="J9" s="20">
        <v>45413</v>
      </c>
      <c r="K9" s="18"/>
      <c r="M9" s="6"/>
      <c r="N9" s="5"/>
      <c r="O9" s="5"/>
      <c r="P9" s="5"/>
      <c r="Q9" s="5"/>
    </row>
    <row r="10" spans="1:17" x14ac:dyDescent="0.25">
      <c r="A10" s="16" t="s">
        <v>18</v>
      </c>
      <c r="B10" s="16" t="s">
        <v>32</v>
      </c>
      <c r="C10" s="17" t="s">
        <v>33</v>
      </c>
      <c r="D10" s="18" t="s">
        <v>34</v>
      </c>
      <c r="E10" s="19"/>
      <c r="F10" s="19"/>
      <c r="G10" s="19"/>
      <c r="H10" s="19"/>
      <c r="I10" s="19"/>
      <c r="J10" s="20">
        <v>45443</v>
      </c>
      <c r="K10" s="18"/>
    </row>
    <row r="11" spans="1:17" ht="30" x14ac:dyDescent="0.25">
      <c r="A11" s="16" t="s">
        <v>27</v>
      </c>
      <c r="B11" s="16" t="s">
        <v>35</v>
      </c>
      <c r="C11" s="17" t="s">
        <v>68</v>
      </c>
      <c r="D11" s="18" t="s">
        <v>21</v>
      </c>
      <c r="E11" s="19"/>
      <c r="F11" s="19"/>
      <c r="G11" s="19"/>
      <c r="H11" s="19"/>
      <c r="I11" s="19"/>
      <c r="J11" s="20">
        <v>45566</v>
      </c>
      <c r="K11" s="18"/>
    </row>
    <row r="12" spans="1:17" x14ac:dyDescent="0.25">
      <c r="A12" s="16" t="s">
        <v>29</v>
      </c>
      <c r="B12" s="16" t="s">
        <v>57</v>
      </c>
      <c r="C12" s="17" t="s">
        <v>69</v>
      </c>
      <c r="D12" s="18" t="s">
        <v>16</v>
      </c>
      <c r="E12" s="19"/>
      <c r="F12" s="19"/>
      <c r="G12" s="19">
        <v>-17216.628977845423</v>
      </c>
      <c r="H12" s="19"/>
      <c r="I12" s="19"/>
      <c r="J12" s="20">
        <v>45658</v>
      </c>
      <c r="K12" s="18"/>
    </row>
    <row r="13" spans="1:17" x14ac:dyDescent="0.25">
      <c r="A13" s="16" t="s">
        <v>29</v>
      </c>
      <c r="B13" s="16" t="s">
        <v>39</v>
      </c>
      <c r="C13" s="17" t="s">
        <v>59</v>
      </c>
      <c r="D13" s="18" t="s">
        <v>16</v>
      </c>
      <c r="E13" s="19"/>
      <c r="F13" s="19"/>
      <c r="G13" s="19"/>
      <c r="H13" s="19">
        <v>-395871.65631279256</v>
      </c>
      <c r="I13" s="19"/>
      <c r="J13" s="20">
        <v>46023</v>
      </c>
      <c r="K13" s="18"/>
    </row>
    <row r="14" spans="1:17" x14ac:dyDescent="0.25">
      <c r="A14" s="16" t="s">
        <v>29</v>
      </c>
      <c r="B14" s="16" t="s">
        <v>41</v>
      </c>
      <c r="C14" s="17" t="s">
        <v>42</v>
      </c>
      <c r="D14" s="18" t="s">
        <v>21</v>
      </c>
      <c r="E14" s="19"/>
      <c r="F14" s="19"/>
      <c r="G14" s="19"/>
      <c r="H14" s="19"/>
      <c r="I14" s="19"/>
      <c r="J14" s="20"/>
      <c r="K14" s="20"/>
    </row>
    <row r="15" spans="1:17" x14ac:dyDescent="0.25">
      <c r="A15" s="16" t="s">
        <v>29</v>
      </c>
      <c r="B15" s="16" t="s">
        <v>43</v>
      </c>
      <c r="C15" s="17" t="s">
        <v>44</v>
      </c>
      <c r="D15" s="18" t="s">
        <v>21</v>
      </c>
      <c r="E15" s="19"/>
      <c r="F15" s="19"/>
      <c r="G15" s="19"/>
      <c r="H15" s="19"/>
      <c r="I15" s="19"/>
      <c r="J15" s="20"/>
      <c r="K15" s="18"/>
    </row>
    <row r="16" spans="1:17" ht="30" x14ac:dyDescent="0.25">
      <c r="A16" s="16" t="s">
        <v>29</v>
      </c>
      <c r="B16" s="16" t="s">
        <v>43</v>
      </c>
      <c r="C16" s="17" t="s">
        <v>45</v>
      </c>
      <c r="D16" s="18" t="s">
        <v>21</v>
      </c>
      <c r="E16" s="19"/>
      <c r="F16" s="19"/>
      <c r="G16" s="19"/>
      <c r="H16" s="19"/>
      <c r="I16" s="19"/>
      <c r="J16" s="20"/>
      <c r="K16" s="18"/>
    </row>
    <row r="17" spans="1:11" x14ac:dyDescent="0.25">
      <c r="A17" s="16" t="s">
        <v>29</v>
      </c>
      <c r="B17" s="16" t="s">
        <v>43</v>
      </c>
      <c r="C17" s="17" t="s">
        <v>46</v>
      </c>
      <c r="D17" s="18" t="s">
        <v>21</v>
      </c>
      <c r="E17" s="19"/>
      <c r="F17" s="19"/>
      <c r="G17" s="19"/>
      <c r="H17" s="19"/>
      <c r="I17" s="19"/>
      <c r="J17" s="18"/>
      <c r="K17" s="18"/>
    </row>
    <row r="18" spans="1:11" x14ac:dyDescent="0.25">
      <c r="A18" s="16" t="s">
        <v>29</v>
      </c>
      <c r="B18" s="16" t="s">
        <v>43</v>
      </c>
      <c r="C18" s="17" t="s">
        <v>47</v>
      </c>
      <c r="D18" s="18" t="s">
        <v>21</v>
      </c>
      <c r="E18" s="19"/>
      <c r="F18" s="19"/>
      <c r="G18" s="19"/>
      <c r="H18" s="19"/>
      <c r="I18" s="19"/>
      <c r="J18" s="18"/>
      <c r="K18" s="18"/>
    </row>
    <row r="19" spans="1:11" x14ac:dyDescent="0.25">
      <c r="A19" s="16"/>
      <c r="B19" s="16"/>
      <c r="C19" s="17"/>
      <c r="D19" s="18"/>
      <c r="E19" s="19"/>
      <c r="F19" s="19"/>
      <c r="G19" s="19"/>
      <c r="H19" s="19"/>
      <c r="I19" s="19"/>
      <c r="J19" s="18"/>
      <c r="K19" s="18"/>
    </row>
    <row r="20" spans="1:11" x14ac:dyDescent="0.25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1" x14ac:dyDescent="0.25">
      <c r="A21" s="16"/>
      <c r="B21" s="16"/>
      <c r="C21" s="17"/>
      <c r="D21" s="18"/>
      <c r="E21" s="19"/>
      <c r="F21" s="19"/>
      <c r="G21" s="19"/>
      <c r="H21" s="19"/>
      <c r="I21" s="19"/>
      <c r="J21" s="20"/>
      <c r="K21" s="18"/>
    </row>
    <row r="22" spans="1:11" x14ac:dyDescent="0.25">
      <c r="A22" s="16"/>
      <c r="B22" s="16"/>
      <c r="C22" s="17"/>
      <c r="D22" s="18"/>
      <c r="E22" s="19"/>
      <c r="F22" s="19"/>
      <c r="G22" s="19"/>
      <c r="H22" s="19"/>
      <c r="I22" s="19"/>
      <c r="J22" s="18"/>
      <c r="K22" s="18"/>
    </row>
    <row r="23" spans="1:11" x14ac:dyDescent="0.25">
      <c r="A23" s="16"/>
      <c r="B23" s="16"/>
      <c r="C23" s="17"/>
      <c r="D23" s="18"/>
      <c r="E23" s="19"/>
      <c r="F23" s="19"/>
      <c r="G23" s="19"/>
      <c r="H23" s="19"/>
      <c r="I23" s="19"/>
      <c r="J23" s="18"/>
      <c r="K23" s="18"/>
    </row>
    <row r="24" spans="1:11" x14ac:dyDescent="0.25">
      <c r="A24" s="16"/>
      <c r="B24" s="16"/>
      <c r="C24" s="17"/>
      <c r="D24" s="18"/>
      <c r="E24" s="19"/>
      <c r="F24" s="19"/>
      <c r="G24" s="19"/>
      <c r="H24" s="19"/>
      <c r="I24" s="19"/>
      <c r="J24" s="20"/>
      <c r="K24" s="18"/>
    </row>
    <row r="25" spans="1:11" x14ac:dyDescent="0.25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18"/>
    </row>
    <row r="26" spans="1:11" x14ac:dyDescent="0.25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18"/>
    </row>
    <row r="27" spans="1:11" x14ac:dyDescent="0.25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18"/>
    </row>
    <row r="28" spans="1:11" x14ac:dyDescent="0.25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18"/>
    </row>
    <row r="29" spans="1:11" x14ac:dyDescent="0.25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18"/>
    </row>
    <row r="30" spans="1:11" x14ac:dyDescent="0.25">
      <c r="A30" s="16"/>
      <c r="B30" s="16"/>
      <c r="C30" s="17"/>
      <c r="D30" s="18"/>
      <c r="E30" s="19"/>
      <c r="F30" s="19"/>
      <c r="G30" s="19"/>
      <c r="H30" s="19"/>
      <c r="I30" s="19"/>
      <c r="J30" s="20"/>
      <c r="K30" s="18"/>
    </row>
    <row r="31" spans="1:11" x14ac:dyDescent="0.25">
      <c r="A31" s="16"/>
      <c r="B31" s="16"/>
      <c r="C31" s="17"/>
      <c r="D31" s="18"/>
      <c r="E31" s="19"/>
      <c r="F31" s="19"/>
      <c r="G31" s="19"/>
      <c r="H31" s="19"/>
      <c r="I31" s="19"/>
      <c r="J31" s="18"/>
      <c r="K31" s="18"/>
    </row>
    <row r="32" spans="1:11" x14ac:dyDescent="0.25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21" t="s">
        <v>48</v>
      </c>
      <c r="B53" s="21" t="s">
        <v>48</v>
      </c>
      <c r="C53" s="22" t="s">
        <v>48</v>
      </c>
      <c r="D53" s="21" t="s">
        <v>48</v>
      </c>
      <c r="E53" s="21"/>
      <c r="F53" s="21"/>
      <c r="G53" s="21"/>
      <c r="H53" s="21"/>
      <c r="I53" s="21"/>
      <c r="J53" s="21" t="s">
        <v>48</v>
      </c>
      <c r="K53" s="21" t="s">
        <v>48</v>
      </c>
    </row>
    <row r="54" spans="1:11" x14ac:dyDescent="0.25">
      <c r="D54" s="23" t="s">
        <v>49</v>
      </c>
      <c r="E54" s="5">
        <f>SUM(E5:E52)</f>
        <v>-79651.06675535845</v>
      </c>
      <c r="F54" s="5">
        <f t="shared" ref="F54:H54" si="1">SUM(F5:F52)</f>
        <v>1023720.1661369115</v>
      </c>
      <c r="G54" s="5">
        <f t="shared" si="1"/>
        <v>-17216.628977845423</v>
      </c>
      <c r="H54" s="5">
        <f t="shared" si="1"/>
        <v>-395871.65631279256</v>
      </c>
    </row>
    <row r="55" spans="1:11" x14ac:dyDescent="0.25">
      <c r="D55" s="23"/>
      <c r="E55" s="24"/>
      <c r="F55" s="25"/>
      <c r="G55" s="26"/>
      <c r="H55" s="26"/>
    </row>
    <row r="56" spans="1:11" x14ac:dyDescent="0.25">
      <c r="C56" s="3" t="s">
        <v>50</v>
      </c>
      <c r="D56" s="27"/>
      <c r="E56" s="24"/>
      <c r="F56" s="24"/>
    </row>
  </sheetData>
  <mergeCells count="1">
    <mergeCell ref="E2:H2"/>
  </mergeCells>
  <dataValidations count="3">
    <dataValidation type="list" allowBlank="1" showInputMessage="1" showErrorMessage="1" sqref="D5:D52" xr:uid="{37797CDA-B00B-483F-ABEF-C3B353C25B47}">
      <formula1>"Rev Req't, Surcharge, Credit"</formula1>
    </dataValidation>
    <dataValidation type="list" allowBlank="1" showInputMessage="1" showErrorMessage="1" sqref="A4" xr:uid="{240A78FF-5929-463A-803D-E8DA8FA14D65}">
      <formula1>#REF!</formula1>
    </dataValidation>
    <dataValidation type="list" allowBlank="1" showInputMessage="1" showErrorMessage="1" sqref="A5:A52" xr:uid="{D7A7BEC2-0062-42BD-BF51-11D10C7233E7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7F336-6C81-407B-814D-E9F8684AA44B}">
  <sheetPr>
    <tabColor theme="5" tint="0.39997558519241921"/>
  </sheetPr>
  <dimension ref="A1:Q56"/>
  <sheetViews>
    <sheetView zoomScale="85" zoomScaleNormal="85" workbookViewId="0">
      <selection activeCell="J12" sqref="J12"/>
    </sheetView>
  </sheetViews>
  <sheetFormatPr defaultRowHeight="15" x14ac:dyDescent="0.25"/>
  <cols>
    <col min="1" max="1" width="33" bestFit="1" customWidth="1"/>
    <col min="2" max="2" width="26" customWidth="1"/>
    <col min="3" max="3" width="45.85546875" style="3" customWidth="1"/>
    <col min="4" max="4" width="18.42578125" style="6" customWidth="1"/>
    <col min="5" max="9" width="18.42578125" style="5" customWidth="1"/>
    <col min="10" max="10" width="16.85546875" style="6" customWidth="1"/>
    <col min="11" max="11" width="13.5703125" style="6" bestFit="1" customWidth="1"/>
    <col min="14" max="17" width="12.140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70</v>
      </c>
      <c r="B2" s="2" t="s">
        <v>3</v>
      </c>
      <c r="C2" s="7" t="s">
        <v>4</v>
      </c>
      <c r="E2" s="8" t="s">
        <v>5</v>
      </c>
      <c r="F2" s="8"/>
      <c r="G2" s="8"/>
      <c r="H2" s="8"/>
    </row>
    <row r="3" spans="1:17" s="7" customFormat="1" ht="60" x14ac:dyDescent="0.25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25">
      <c r="A4" s="10" t="s">
        <v>13</v>
      </c>
      <c r="B4" s="10" t="s">
        <v>71</v>
      </c>
      <c r="C4" s="11" t="s">
        <v>61</v>
      </c>
      <c r="D4" s="12" t="s">
        <v>16</v>
      </c>
      <c r="E4" s="13">
        <v>41741721.236457825</v>
      </c>
      <c r="F4" s="13"/>
      <c r="G4" s="13"/>
      <c r="H4" s="13"/>
      <c r="I4" s="13"/>
      <c r="J4" s="14">
        <v>44927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25">
      <c r="A5" s="16" t="s">
        <v>18</v>
      </c>
      <c r="B5" s="16" t="s">
        <v>19</v>
      </c>
      <c r="C5" s="17" t="s">
        <v>20</v>
      </c>
      <c r="D5" s="18" t="s">
        <v>21</v>
      </c>
      <c r="E5" s="19"/>
      <c r="F5" s="19"/>
      <c r="G5" s="19"/>
      <c r="H5" s="19"/>
      <c r="I5" s="19"/>
      <c r="J5" s="20">
        <v>44927</v>
      </c>
      <c r="K5" s="18"/>
      <c r="M5" s="6" t="s">
        <v>18</v>
      </c>
      <c r="N5" s="5">
        <f>SUMIF($A$5:$A52,$M5,E$5:E52)</f>
        <v>-398234.43013356882</v>
      </c>
      <c r="O5" s="5">
        <f>SUMIF($A$5:$A52,$M5,F$5:F52)</f>
        <v>1975727.058296914</v>
      </c>
      <c r="P5" s="5">
        <f>SUMIF($A$5:$A52,$M5,G$5:G52)</f>
        <v>0</v>
      </c>
      <c r="Q5" s="5">
        <f>SUMIF($A$5:$A52,$M5,H$5:H52)</f>
        <v>0</v>
      </c>
    </row>
    <row r="6" spans="1:17" ht="30" x14ac:dyDescent="0.25">
      <c r="A6" s="16" t="s">
        <v>18</v>
      </c>
      <c r="B6" s="16" t="s">
        <v>22</v>
      </c>
      <c r="C6" s="17" t="s">
        <v>23</v>
      </c>
      <c r="D6" s="18"/>
      <c r="E6" s="19"/>
      <c r="F6" s="19"/>
      <c r="G6" s="19"/>
      <c r="H6" s="19"/>
      <c r="I6" s="19"/>
      <c r="J6" s="20">
        <v>45051</v>
      </c>
      <c r="K6" s="18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30" x14ac:dyDescent="0.25">
      <c r="A7" s="16" t="s">
        <v>18</v>
      </c>
      <c r="B7" s="16" t="s">
        <v>66</v>
      </c>
      <c r="C7" s="17" t="s">
        <v>67</v>
      </c>
      <c r="D7" s="18"/>
      <c r="E7" s="19">
        <v>-398234.43013356882</v>
      </c>
      <c r="F7" s="19"/>
      <c r="G7" s="19"/>
      <c r="H7" s="19"/>
      <c r="I7" s="19"/>
      <c r="J7" s="20">
        <v>45138</v>
      </c>
      <c r="K7" s="18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25">
      <c r="A8" s="16" t="s">
        <v>18</v>
      </c>
      <c r="B8" s="16" t="s">
        <v>28</v>
      </c>
      <c r="C8" s="17" t="s">
        <v>20</v>
      </c>
      <c r="D8" s="18" t="s">
        <v>21</v>
      </c>
      <c r="E8" s="19"/>
      <c r="F8" s="19"/>
      <c r="G8" s="19"/>
      <c r="H8" s="19"/>
      <c r="I8" s="19"/>
      <c r="J8" s="20">
        <v>45292</v>
      </c>
      <c r="K8" s="18"/>
      <c r="M8" s="6" t="s">
        <v>29</v>
      </c>
      <c r="N8" s="5">
        <f>SUMIF($A$5:$A57,$M8,E$5:E57)</f>
        <v>0</v>
      </c>
      <c r="O8" s="5">
        <f>SUMIF($A$5:$A57,$M8,F$5:F57)</f>
        <v>0</v>
      </c>
      <c r="P8" s="5">
        <f>SUMIF($A$5:$A57,$M8,G$5:G57)</f>
        <v>1286556.9165724444</v>
      </c>
      <c r="Q8" s="5">
        <f>SUMIF($A$5:$A57,$M8,H$5:H57)</f>
        <v>7280102.6887702793</v>
      </c>
    </row>
    <row r="9" spans="1:17" ht="30" x14ac:dyDescent="0.25">
      <c r="A9" s="16" t="s">
        <v>18</v>
      </c>
      <c r="B9" s="17" t="s">
        <v>54</v>
      </c>
      <c r="C9" s="17" t="s">
        <v>72</v>
      </c>
      <c r="D9" s="18" t="s">
        <v>16</v>
      </c>
      <c r="E9" s="19"/>
      <c r="F9" s="19">
        <v>1975727.058296914</v>
      </c>
      <c r="G9" s="19"/>
      <c r="H9" s="19"/>
      <c r="I9" s="19"/>
      <c r="J9" s="20">
        <v>45413</v>
      </c>
      <c r="K9" s="18"/>
      <c r="M9" s="6"/>
      <c r="N9" s="5"/>
      <c r="O9" s="5"/>
      <c r="P9" s="5"/>
      <c r="Q9" s="5"/>
    </row>
    <row r="10" spans="1:17" x14ac:dyDescent="0.25">
      <c r="A10" s="16" t="s">
        <v>18</v>
      </c>
      <c r="B10" s="16" t="s">
        <v>32</v>
      </c>
      <c r="C10" s="17" t="s">
        <v>33</v>
      </c>
      <c r="D10" s="18" t="s">
        <v>34</v>
      </c>
      <c r="E10" s="19"/>
      <c r="F10" s="19"/>
      <c r="G10" s="19"/>
      <c r="H10" s="19"/>
      <c r="I10" s="19"/>
      <c r="J10" s="20">
        <v>45443</v>
      </c>
      <c r="K10" s="20"/>
    </row>
    <row r="11" spans="1:17" ht="30" x14ac:dyDescent="0.25">
      <c r="A11" s="16" t="s">
        <v>27</v>
      </c>
      <c r="B11" s="16" t="s">
        <v>35</v>
      </c>
      <c r="C11" s="17" t="s">
        <v>73</v>
      </c>
      <c r="D11" s="18" t="s">
        <v>21</v>
      </c>
      <c r="E11" s="19"/>
      <c r="F11" s="19"/>
      <c r="G11" s="19"/>
      <c r="H11" s="19"/>
      <c r="I11" s="19"/>
      <c r="J11" s="20">
        <v>45566</v>
      </c>
      <c r="K11" s="18"/>
    </row>
    <row r="12" spans="1:17" x14ac:dyDescent="0.25">
      <c r="A12" s="16" t="s">
        <v>29</v>
      </c>
      <c r="B12" s="16" t="s">
        <v>57</v>
      </c>
      <c r="C12" s="17" t="s">
        <v>38</v>
      </c>
      <c r="D12" s="18" t="s">
        <v>16</v>
      </c>
      <c r="E12" s="19"/>
      <c r="F12" s="19"/>
      <c r="G12" s="19">
        <v>1286556.9165724444</v>
      </c>
      <c r="H12" s="19"/>
      <c r="I12" s="19"/>
      <c r="J12" s="20">
        <v>45658</v>
      </c>
      <c r="K12" s="20"/>
    </row>
    <row r="13" spans="1:17" x14ac:dyDescent="0.25">
      <c r="A13" s="16" t="s">
        <v>29</v>
      </c>
      <c r="B13" s="16" t="s">
        <v>58</v>
      </c>
      <c r="C13" s="17" t="s">
        <v>59</v>
      </c>
      <c r="D13" s="18" t="s">
        <v>16</v>
      </c>
      <c r="E13" s="19"/>
      <c r="F13" s="19"/>
      <c r="G13" s="19"/>
      <c r="H13" s="19">
        <v>7280102.6887702793</v>
      </c>
      <c r="I13" s="19"/>
      <c r="J13" s="20">
        <v>46023</v>
      </c>
      <c r="K13" s="18"/>
    </row>
    <row r="14" spans="1:17" x14ac:dyDescent="0.25">
      <c r="A14" s="16" t="s">
        <v>29</v>
      </c>
      <c r="B14" s="16" t="s">
        <v>41</v>
      </c>
      <c r="C14" s="17" t="s">
        <v>42</v>
      </c>
      <c r="D14" s="18" t="s">
        <v>21</v>
      </c>
      <c r="E14" s="19"/>
      <c r="F14" s="19"/>
      <c r="G14" s="19"/>
      <c r="H14" s="19"/>
      <c r="I14" s="19"/>
      <c r="J14" s="20"/>
      <c r="K14" s="20"/>
    </row>
    <row r="15" spans="1:17" x14ac:dyDescent="0.25">
      <c r="A15" s="16" t="s">
        <v>29</v>
      </c>
      <c r="B15" s="16" t="s">
        <v>43</v>
      </c>
      <c r="C15" s="17" t="s">
        <v>44</v>
      </c>
      <c r="D15" s="18" t="s">
        <v>21</v>
      </c>
      <c r="E15" s="19"/>
      <c r="F15" s="19"/>
      <c r="G15" s="19"/>
      <c r="H15" s="19"/>
      <c r="I15" s="19"/>
      <c r="J15" s="20"/>
      <c r="K15" s="18"/>
    </row>
    <row r="16" spans="1:17" ht="30" x14ac:dyDescent="0.25">
      <c r="A16" s="16" t="s">
        <v>29</v>
      </c>
      <c r="B16" s="16" t="s">
        <v>43</v>
      </c>
      <c r="C16" s="17" t="s">
        <v>45</v>
      </c>
      <c r="D16" s="18" t="s">
        <v>21</v>
      </c>
      <c r="E16" s="19"/>
      <c r="F16" s="19"/>
      <c r="G16" s="19"/>
      <c r="H16" s="19"/>
      <c r="I16" s="19"/>
      <c r="J16" s="18"/>
      <c r="K16" s="18"/>
    </row>
    <row r="17" spans="1:11" x14ac:dyDescent="0.25">
      <c r="A17" s="16" t="s">
        <v>29</v>
      </c>
      <c r="B17" s="16" t="s">
        <v>43</v>
      </c>
      <c r="C17" s="17" t="s">
        <v>46</v>
      </c>
      <c r="D17" s="18" t="s">
        <v>21</v>
      </c>
      <c r="E17" s="19"/>
      <c r="F17" s="19"/>
      <c r="G17" s="19"/>
      <c r="H17" s="19"/>
      <c r="I17" s="19"/>
      <c r="J17" s="18"/>
      <c r="K17" s="18"/>
    </row>
    <row r="18" spans="1:11" x14ac:dyDescent="0.25">
      <c r="A18" s="16" t="s">
        <v>29</v>
      </c>
      <c r="B18" s="16" t="s">
        <v>43</v>
      </c>
      <c r="C18" s="17" t="s">
        <v>47</v>
      </c>
      <c r="D18" s="18" t="s">
        <v>21</v>
      </c>
      <c r="E18" s="19"/>
      <c r="F18" s="19"/>
      <c r="G18" s="19"/>
      <c r="H18" s="19"/>
      <c r="I18" s="19"/>
      <c r="J18" s="18"/>
      <c r="K18" s="18"/>
    </row>
    <row r="19" spans="1:11" x14ac:dyDescent="0.25">
      <c r="A19" s="16"/>
      <c r="B19" s="16"/>
      <c r="C19" s="17"/>
      <c r="D19" s="18"/>
      <c r="E19" s="19"/>
      <c r="F19" s="19"/>
      <c r="G19" s="19"/>
      <c r="H19" s="19"/>
      <c r="I19" s="19"/>
      <c r="J19" s="18"/>
      <c r="K19" s="18"/>
    </row>
    <row r="20" spans="1:11" x14ac:dyDescent="0.25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1" x14ac:dyDescent="0.25">
      <c r="A21" s="16"/>
      <c r="B21" s="16"/>
      <c r="C21" s="17"/>
      <c r="D21" s="18"/>
      <c r="E21" s="19"/>
      <c r="F21" s="19"/>
      <c r="G21" s="19"/>
      <c r="H21" s="19"/>
      <c r="I21" s="19"/>
      <c r="J21" s="18"/>
      <c r="K21" s="18"/>
    </row>
    <row r="22" spans="1:11" x14ac:dyDescent="0.25">
      <c r="A22" s="16"/>
      <c r="B22" s="16"/>
      <c r="C22" s="17"/>
      <c r="D22" s="18"/>
      <c r="E22" s="19"/>
      <c r="F22" s="19"/>
      <c r="G22" s="19"/>
      <c r="H22" s="19"/>
      <c r="I22" s="19"/>
      <c r="J22" s="18"/>
      <c r="K22" s="18"/>
    </row>
    <row r="23" spans="1:11" x14ac:dyDescent="0.25">
      <c r="A23" s="16"/>
      <c r="B23" s="16"/>
      <c r="C23" s="17"/>
      <c r="D23" s="18"/>
      <c r="E23" s="19"/>
      <c r="F23" s="19"/>
      <c r="G23" s="19"/>
      <c r="H23" s="19"/>
      <c r="I23" s="19"/>
      <c r="J23" s="20"/>
      <c r="K23" s="18"/>
    </row>
    <row r="24" spans="1:11" x14ac:dyDescent="0.25">
      <c r="A24" s="16"/>
      <c r="B24" s="16"/>
      <c r="C24" s="17"/>
      <c r="D24" s="18"/>
      <c r="E24" s="19"/>
      <c r="F24" s="19"/>
      <c r="G24" s="19"/>
      <c r="H24" s="19"/>
      <c r="I24" s="19"/>
      <c r="J24" s="20"/>
      <c r="K24" s="18"/>
    </row>
    <row r="25" spans="1:11" x14ac:dyDescent="0.25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18"/>
    </row>
    <row r="26" spans="1:11" x14ac:dyDescent="0.25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20"/>
    </row>
    <row r="27" spans="1:11" x14ac:dyDescent="0.25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20"/>
    </row>
    <row r="28" spans="1:11" x14ac:dyDescent="0.25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20"/>
    </row>
    <row r="29" spans="1:11" x14ac:dyDescent="0.25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18"/>
    </row>
    <row r="30" spans="1:11" x14ac:dyDescent="0.25">
      <c r="A30" s="16"/>
      <c r="B30" s="16"/>
      <c r="C30" s="17"/>
      <c r="D30" s="18"/>
      <c r="E30" s="19"/>
      <c r="F30" s="19"/>
      <c r="G30" s="19"/>
      <c r="H30" s="19"/>
      <c r="I30" s="19"/>
      <c r="J30" s="20"/>
      <c r="K30" s="18"/>
    </row>
    <row r="31" spans="1:11" x14ac:dyDescent="0.25">
      <c r="A31" s="16"/>
      <c r="B31" s="16"/>
      <c r="C31" s="17"/>
      <c r="D31" s="18"/>
      <c r="E31" s="19"/>
      <c r="F31" s="19"/>
      <c r="G31" s="19"/>
      <c r="H31" s="19"/>
      <c r="I31" s="19"/>
      <c r="J31" s="18"/>
      <c r="K31" s="18"/>
    </row>
    <row r="32" spans="1:11" x14ac:dyDescent="0.25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21" t="s">
        <v>48</v>
      </c>
      <c r="B53" s="21" t="s">
        <v>48</v>
      </c>
      <c r="C53" s="22" t="s">
        <v>48</v>
      </c>
      <c r="D53" s="21" t="s">
        <v>48</v>
      </c>
      <c r="E53" s="21"/>
      <c r="F53" s="21"/>
      <c r="G53" s="21"/>
      <c r="H53" s="21"/>
      <c r="I53" s="21"/>
      <c r="J53" s="21" t="s">
        <v>48</v>
      </c>
      <c r="K53" s="21" t="s">
        <v>48</v>
      </c>
    </row>
    <row r="54" spans="1:11" x14ac:dyDescent="0.25">
      <c r="D54" s="23" t="s">
        <v>49</v>
      </c>
      <c r="E54" s="5">
        <f>SUM(E5:E52)</f>
        <v>-398234.43013356882</v>
      </c>
      <c r="F54" s="5">
        <f t="shared" ref="F54:H54" si="1">SUM(F5:F52)</f>
        <v>1975727.058296914</v>
      </c>
      <c r="G54" s="5">
        <f t="shared" si="1"/>
        <v>1286556.9165724444</v>
      </c>
      <c r="H54" s="5">
        <f t="shared" si="1"/>
        <v>7280102.6887702793</v>
      </c>
    </row>
    <row r="55" spans="1:11" x14ac:dyDescent="0.25">
      <c r="D55" s="23"/>
      <c r="E55" s="24"/>
      <c r="F55" s="25"/>
      <c r="G55" s="26"/>
      <c r="H55" s="26"/>
    </row>
    <row r="56" spans="1:11" x14ac:dyDescent="0.25">
      <c r="C56" s="3" t="s">
        <v>50</v>
      </c>
      <c r="D56" s="27"/>
      <c r="E56" s="24"/>
      <c r="F56" s="24"/>
    </row>
  </sheetData>
  <mergeCells count="1">
    <mergeCell ref="E2:H2"/>
  </mergeCells>
  <dataValidations count="3">
    <dataValidation type="list" allowBlank="1" showInputMessage="1" showErrorMessage="1" sqref="D5:D52" xr:uid="{ACB7FDAC-A8CE-4903-B79F-89943E1325AB}">
      <formula1>"Rev Req't, Surcharge, Credit"</formula1>
    </dataValidation>
    <dataValidation type="list" allowBlank="1" showInputMessage="1" showErrorMessage="1" sqref="A5:A40" xr:uid="{EAC6E466-62F0-474D-9F69-BE72DBB79C3C}">
      <formula1>$M$5:$M$9</formula1>
    </dataValidation>
    <dataValidation type="list" allowBlank="1" showInputMessage="1" showErrorMessage="1" sqref="A4 A41:A52" xr:uid="{8B01C458-EAFD-4944-9184-6A1D770D6B76}">
      <formula1>#REF!</formula1>
    </dataValidation>
  </dataValidations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01885-82AA-4675-84ED-4DA43A4E816C}">
  <sheetPr>
    <tabColor theme="5" tint="0.39997558519241921"/>
  </sheetPr>
  <dimension ref="A1:Q56"/>
  <sheetViews>
    <sheetView zoomScale="85" zoomScaleNormal="85" workbookViewId="0">
      <selection activeCell="E7" sqref="E7"/>
    </sheetView>
  </sheetViews>
  <sheetFormatPr defaultRowHeight="15" x14ac:dyDescent="0.25"/>
  <cols>
    <col min="1" max="1" width="33" bestFit="1" customWidth="1"/>
    <col min="2" max="2" width="26" customWidth="1"/>
    <col min="3" max="3" width="45.85546875" style="3" customWidth="1"/>
    <col min="4" max="4" width="18.42578125" style="6" customWidth="1"/>
    <col min="5" max="9" width="18.42578125" style="5" customWidth="1"/>
    <col min="10" max="10" width="16.85546875" style="6" customWidth="1"/>
    <col min="11" max="11" width="13.7109375" style="6" bestFit="1" customWidth="1"/>
    <col min="14" max="17" width="12.140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74</v>
      </c>
      <c r="B2" s="2" t="s">
        <v>3</v>
      </c>
      <c r="C2" s="7" t="s">
        <v>4</v>
      </c>
      <c r="E2" s="8" t="s">
        <v>5</v>
      </c>
      <c r="F2" s="8"/>
      <c r="G2" s="8"/>
      <c r="H2" s="8"/>
    </row>
    <row r="3" spans="1:17" s="7" customFormat="1" ht="60" x14ac:dyDescent="0.25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25">
      <c r="A4" s="10" t="s">
        <v>13</v>
      </c>
      <c r="B4" s="10" t="s">
        <v>14</v>
      </c>
      <c r="C4" s="11" t="s">
        <v>15</v>
      </c>
      <c r="D4" s="12" t="s">
        <v>16</v>
      </c>
      <c r="E4" s="13">
        <v>7384303.1687140251</v>
      </c>
      <c r="F4" s="13"/>
      <c r="G4" s="13"/>
      <c r="H4" s="13"/>
      <c r="I4" s="13"/>
      <c r="J4" s="14">
        <v>44562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25">
      <c r="A5" s="16" t="s">
        <v>18</v>
      </c>
      <c r="B5" s="16" t="s">
        <v>19</v>
      </c>
      <c r="C5" s="17" t="s">
        <v>20</v>
      </c>
      <c r="D5" s="18" t="s">
        <v>21</v>
      </c>
      <c r="E5" s="19"/>
      <c r="F5" s="19"/>
      <c r="G5" s="19"/>
      <c r="H5" s="19"/>
      <c r="I5" s="19"/>
      <c r="J5" s="20">
        <v>44927</v>
      </c>
      <c r="K5" s="18"/>
      <c r="M5" s="6" t="s">
        <v>18</v>
      </c>
      <c r="N5" s="5">
        <f>SUMIF($A$5:$A52,$M5,E$5:E52)</f>
        <v>-79237.803881940636</v>
      </c>
      <c r="O5" s="5">
        <f>SUMIF($A$5:$A52,$M5,F$5:F52)</f>
        <v>746325.82838733797</v>
      </c>
      <c r="P5" s="5">
        <f>SUMIF($A$5:$A52,$M5,G$5:G52)</f>
        <v>0</v>
      </c>
      <c r="Q5" s="5">
        <f>SUMIF($A$5:$A52,$M5,H$5:H52)</f>
        <v>0</v>
      </c>
    </row>
    <row r="6" spans="1:17" ht="30" x14ac:dyDescent="0.25">
      <c r="A6" s="16" t="s">
        <v>18</v>
      </c>
      <c r="B6" s="16" t="s">
        <v>22</v>
      </c>
      <c r="C6" s="17" t="s">
        <v>23</v>
      </c>
      <c r="D6" s="18"/>
      <c r="E6" s="19"/>
      <c r="F6" s="19"/>
      <c r="G6" s="19"/>
      <c r="H6" s="19"/>
      <c r="I6" s="19"/>
      <c r="J6" s="20">
        <v>45051</v>
      </c>
      <c r="K6" s="18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30" x14ac:dyDescent="0.25">
      <c r="A7" s="16" t="s">
        <v>18</v>
      </c>
      <c r="B7" s="16" t="s">
        <v>66</v>
      </c>
      <c r="C7" s="17" t="s">
        <v>67</v>
      </c>
      <c r="D7" s="18"/>
      <c r="E7" s="19">
        <v>-79237.803881940636</v>
      </c>
      <c r="F7" s="19"/>
      <c r="G7" s="19"/>
      <c r="H7" s="19"/>
      <c r="I7" s="19"/>
      <c r="J7" s="20">
        <v>45138</v>
      </c>
      <c r="K7" s="18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25">
      <c r="A8" s="16" t="s">
        <v>18</v>
      </c>
      <c r="B8" s="16" t="s">
        <v>28</v>
      </c>
      <c r="C8" s="17" t="s">
        <v>20</v>
      </c>
      <c r="D8" s="18" t="s">
        <v>21</v>
      </c>
      <c r="E8" s="19"/>
      <c r="F8" s="19"/>
      <c r="G8" s="19"/>
      <c r="H8" s="19"/>
      <c r="I8" s="19"/>
      <c r="J8" s="20">
        <v>45292</v>
      </c>
      <c r="K8" s="18"/>
      <c r="M8" s="6" t="s">
        <v>29</v>
      </c>
      <c r="N8" s="5">
        <f>SUMIF($A$5:$A57,$M8,E$5:E57)</f>
        <v>0</v>
      </c>
      <c r="O8" s="5">
        <f>SUMIF($A$5:$A57,$M8,F$5:F57)</f>
        <v>0</v>
      </c>
      <c r="P8" s="5">
        <f>SUMIF($A$5:$A57,$M8,G$5:G57)</f>
        <v>489198.07704449538</v>
      </c>
      <c r="Q8" s="5">
        <f>SUMIF($A$5:$A57,$M8,H$5:H57)</f>
        <v>767854.74348915834</v>
      </c>
    </row>
    <row r="9" spans="1:17" ht="30" x14ac:dyDescent="0.25">
      <c r="A9" s="16" t="s">
        <v>18</v>
      </c>
      <c r="B9" s="17" t="s">
        <v>30</v>
      </c>
      <c r="C9" s="17" t="s">
        <v>75</v>
      </c>
      <c r="D9" s="18" t="s">
        <v>16</v>
      </c>
      <c r="E9" s="19"/>
      <c r="F9" s="19">
        <v>746325.82838733797</v>
      </c>
      <c r="G9" s="19"/>
      <c r="H9" s="19"/>
      <c r="I9" s="19"/>
      <c r="J9" s="20">
        <v>45413</v>
      </c>
      <c r="K9" s="18"/>
      <c r="M9" s="6"/>
      <c r="N9" s="5"/>
      <c r="O9" s="5"/>
      <c r="P9" s="5"/>
      <c r="Q9" s="5"/>
    </row>
    <row r="10" spans="1:17" x14ac:dyDescent="0.25">
      <c r="A10" s="16" t="s">
        <v>18</v>
      </c>
      <c r="B10" s="16" t="s">
        <v>32</v>
      </c>
      <c r="C10" s="17" t="s">
        <v>33</v>
      </c>
      <c r="D10" s="18" t="s">
        <v>34</v>
      </c>
      <c r="E10" s="19"/>
      <c r="F10" s="19"/>
      <c r="G10" s="19"/>
      <c r="H10" s="19"/>
      <c r="I10" s="19"/>
      <c r="J10" s="20">
        <v>45443</v>
      </c>
      <c r="K10" s="18"/>
    </row>
    <row r="11" spans="1:17" ht="30" x14ac:dyDescent="0.25">
      <c r="A11" s="16" t="s">
        <v>27</v>
      </c>
      <c r="B11" s="16" t="s">
        <v>35</v>
      </c>
      <c r="C11" s="17" t="s">
        <v>73</v>
      </c>
      <c r="D11" s="18" t="s">
        <v>21</v>
      </c>
      <c r="E11" s="19"/>
      <c r="F11" s="19"/>
      <c r="G11" s="19"/>
      <c r="H11" s="19"/>
      <c r="I11" s="19"/>
      <c r="J11" s="20">
        <v>45566</v>
      </c>
      <c r="K11" s="20"/>
    </row>
    <row r="12" spans="1:17" x14ac:dyDescent="0.25">
      <c r="A12" s="16" t="s">
        <v>29</v>
      </c>
      <c r="B12" s="16" t="s">
        <v>37</v>
      </c>
      <c r="C12" s="17" t="s">
        <v>69</v>
      </c>
      <c r="D12" s="18" t="s">
        <v>16</v>
      </c>
      <c r="E12" s="19"/>
      <c r="F12" s="19"/>
      <c r="G12" s="19">
        <v>489198.07704449538</v>
      </c>
      <c r="H12" s="19"/>
      <c r="I12" s="19"/>
      <c r="J12" s="20">
        <v>45658</v>
      </c>
      <c r="K12" s="18"/>
    </row>
    <row r="13" spans="1:17" x14ac:dyDescent="0.25">
      <c r="A13" s="16" t="s">
        <v>29</v>
      </c>
      <c r="B13" s="16" t="s">
        <v>39</v>
      </c>
      <c r="C13" s="17" t="s">
        <v>59</v>
      </c>
      <c r="D13" s="18" t="s">
        <v>16</v>
      </c>
      <c r="E13" s="19"/>
      <c r="F13" s="19"/>
      <c r="G13" s="19"/>
      <c r="H13" s="19">
        <v>767854.74348915834</v>
      </c>
      <c r="I13" s="19"/>
      <c r="J13" s="20">
        <v>46023</v>
      </c>
      <c r="K13" s="20"/>
    </row>
    <row r="14" spans="1:17" x14ac:dyDescent="0.25">
      <c r="A14" s="16" t="s">
        <v>29</v>
      </c>
      <c r="B14" s="16" t="s">
        <v>41</v>
      </c>
      <c r="C14" s="17" t="s">
        <v>42</v>
      </c>
      <c r="D14" s="18" t="s">
        <v>21</v>
      </c>
      <c r="E14" s="19"/>
      <c r="F14" s="19"/>
      <c r="G14" s="19"/>
      <c r="H14" s="19"/>
      <c r="I14" s="19"/>
      <c r="J14" s="20"/>
      <c r="K14" s="20"/>
    </row>
    <row r="15" spans="1:17" x14ac:dyDescent="0.25">
      <c r="A15" s="16" t="s">
        <v>29</v>
      </c>
      <c r="B15" s="16" t="s">
        <v>43</v>
      </c>
      <c r="C15" s="17" t="s">
        <v>44</v>
      </c>
      <c r="D15" s="18" t="s">
        <v>21</v>
      </c>
      <c r="E15" s="19"/>
      <c r="F15" s="19"/>
      <c r="G15" s="19"/>
      <c r="H15" s="19"/>
      <c r="I15" s="19"/>
      <c r="J15" s="20"/>
      <c r="K15" s="20"/>
    </row>
    <row r="16" spans="1:17" ht="30" x14ac:dyDescent="0.25">
      <c r="A16" s="16" t="s">
        <v>29</v>
      </c>
      <c r="B16" s="16" t="s">
        <v>43</v>
      </c>
      <c r="C16" s="17" t="s">
        <v>45</v>
      </c>
      <c r="D16" s="18" t="s">
        <v>21</v>
      </c>
      <c r="E16" s="19"/>
      <c r="F16" s="19"/>
      <c r="G16" s="19"/>
      <c r="H16" s="19"/>
      <c r="I16" s="19"/>
      <c r="J16" s="20"/>
      <c r="K16" s="20"/>
    </row>
    <row r="17" spans="1:11" x14ac:dyDescent="0.25">
      <c r="A17" s="16" t="s">
        <v>29</v>
      </c>
      <c r="B17" s="16" t="s">
        <v>43</v>
      </c>
      <c r="C17" s="17" t="s">
        <v>46</v>
      </c>
      <c r="D17" s="18" t="s">
        <v>21</v>
      </c>
      <c r="E17" s="19"/>
      <c r="F17" s="19"/>
      <c r="G17" s="19"/>
      <c r="H17" s="19"/>
      <c r="I17" s="19"/>
      <c r="J17" s="18"/>
      <c r="K17" s="18"/>
    </row>
    <row r="18" spans="1:11" x14ac:dyDescent="0.25">
      <c r="A18" s="16" t="s">
        <v>29</v>
      </c>
      <c r="B18" s="16" t="s">
        <v>43</v>
      </c>
      <c r="C18" s="17" t="s">
        <v>47</v>
      </c>
      <c r="D18" s="18" t="s">
        <v>21</v>
      </c>
      <c r="E18" s="19"/>
      <c r="F18" s="19"/>
      <c r="G18" s="19"/>
      <c r="H18" s="19"/>
      <c r="I18" s="19"/>
      <c r="J18" s="18"/>
      <c r="K18" s="18"/>
    </row>
    <row r="19" spans="1:11" x14ac:dyDescent="0.25">
      <c r="A19" s="16"/>
      <c r="B19" s="16"/>
      <c r="C19" s="17"/>
      <c r="D19" s="18"/>
      <c r="E19" s="19"/>
      <c r="F19" s="19"/>
      <c r="G19" s="19"/>
      <c r="H19" s="19"/>
      <c r="I19" s="19"/>
      <c r="J19" s="18"/>
      <c r="K19" s="18"/>
    </row>
    <row r="20" spans="1:11" x14ac:dyDescent="0.25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1" x14ac:dyDescent="0.25">
      <c r="A21" s="16"/>
      <c r="B21" s="16"/>
      <c r="C21" s="17"/>
      <c r="D21" s="18"/>
      <c r="E21" s="19"/>
      <c r="F21" s="19"/>
      <c r="G21" s="19"/>
      <c r="H21" s="19"/>
      <c r="I21" s="19"/>
      <c r="J21" s="18"/>
      <c r="K21" s="18"/>
    </row>
    <row r="22" spans="1:11" x14ac:dyDescent="0.25">
      <c r="A22" s="16"/>
      <c r="B22" s="16"/>
      <c r="C22" s="17"/>
      <c r="D22" s="18"/>
      <c r="E22" s="19"/>
      <c r="F22" s="19"/>
      <c r="G22" s="19"/>
      <c r="H22" s="19"/>
      <c r="I22" s="19"/>
      <c r="J22" s="18"/>
      <c r="K22" s="18"/>
    </row>
    <row r="23" spans="1:11" x14ac:dyDescent="0.25">
      <c r="A23" s="16"/>
      <c r="B23" s="16"/>
      <c r="C23" s="17"/>
      <c r="D23" s="18"/>
      <c r="E23" s="19"/>
      <c r="F23" s="19"/>
      <c r="G23" s="19"/>
      <c r="H23" s="19"/>
      <c r="I23" s="19"/>
      <c r="J23" s="18"/>
      <c r="K23" s="18"/>
    </row>
    <row r="24" spans="1:11" x14ac:dyDescent="0.25">
      <c r="A24" s="16"/>
      <c r="B24" s="16"/>
      <c r="C24" s="17"/>
      <c r="D24" s="18"/>
      <c r="E24" s="19"/>
      <c r="F24" s="19"/>
      <c r="G24" s="19"/>
      <c r="H24" s="19"/>
      <c r="I24" s="19"/>
      <c r="J24" s="18"/>
      <c r="K24" s="18"/>
    </row>
    <row r="25" spans="1:11" x14ac:dyDescent="0.25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18"/>
    </row>
    <row r="26" spans="1:11" x14ac:dyDescent="0.25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18"/>
    </row>
    <row r="27" spans="1:11" x14ac:dyDescent="0.25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18"/>
    </row>
    <row r="28" spans="1:11" x14ac:dyDescent="0.25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20"/>
    </row>
    <row r="29" spans="1:11" x14ac:dyDescent="0.25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20"/>
    </row>
    <row r="30" spans="1:11" x14ac:dyDescent="0.25">
      <c r="A30" s="16"/>
      <c r="B30" s="16"/>
      <c r="C30" s="17"/>
      <c r="D30" s="18"/>
      <c r="E30" s="19"/>
      <c r="F30" s="19"/>
      <c r="G30" s="19"/>
      <c r="H30" s="19"/>
      <c r="I30" s="19"/>
      <c r="J30" s="20"/>
      <c r="K30" s="20"/>
    </row>
    <row r="31" spans="1:11" x14ac:dyDescent="0.25">
      <c r="A31" s="16"/>
      <c r="B31" s="16"/>
      <c r="C31" s="17"/>
      <c r="D31" s="18"/>
      <c r="E31" s="19"/>
      <c r="F31" s="19"/>
      <c r="G31" s="19"/>
      <c r="H31" s="19"/>
      <c r="I31" s="19"/>
      <c r="J31" s="20"/>
      <c r="K31" s="18"/>
    </row>
    <row r="32" spans="1:11" x14ac:dyDescent="0.25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21" t="s">
        <v>48</v>
      </c>
      <c r="B53" s="21" t="s">
        <v>48</v>
      </c>
      <c r="C53" s="22" t="s">
        <v>48</v>
      </c>
      <c r="D53" s="21" t="s">
        <v>48</v>
      </c>
      <c r="E53" s="21"/>
      <c r="F53" s="21"/>
      <c r="G53" s="21"/>
      <c r="H53" s="21"/>
      <c r="I53" s="21"/>
      <c r="J53" s="21" t="s">
        <v>48</v>
      </c>
      <c r="K53" s="21" t="s">
        <v>48</v>
      </c>
    </row>
    <row r="54" spans="1:11" x14ac:dyDescent="0.25">
      <c r="D54" s="23" t="s">
        <v>49</v>
      </c>
      <c r="E54" s="5">
        <f>SUM(E5:E52)</f>
        <v>-79237.803881940636</v>
      </c>
      <c r="F54" s="5">
        <f t="shared" ref="F54:H54" si="1">SUM(F5:F52)</f>
        <v>746325.82838733797</v>
      </c>
      <c r="G54" s="5">
        <f t="shared" si="1"/>
        <v>489198.07704449538</v>
      </c>
      <c r="H54" s="5">
        <f t="shared" si="1"/>
        <v>767854.74348915834</v>
      </c>
    </row>
    <row r="55" spans="1:11" x14ac:dyDescent="0.25">
      <c r="D55" s="23"/>
      <c r="E55" s="24"/>
      <c r="F55" s="25"/>
      <c r="G55" s="26"/>
      <c r="H55" s="26"/>
    </row>
    <row r="56" spans="1:11" x14ac:dyDescent="0.25">
      <c r="C56" s="3" t="s">
        <v>50</v>
      </c>
      <c r="D56" s="27"/>
      <c r="E56" s="24"/>
      <c r="F56" s="24"/>
    </row>
  </sheetData>
  <mergeCells count="1">
    <mergeCell ref="E2:H2"/>
  </mergeCells>
  <dataValidations count="3">
    <dataValidation type="list" allowBlank="1" showInputMessage="1" showErrorMessage="1" sqref="D5:D52" xr:uid="{971677AA-86A6-49DE-809D-EB6725ED48BE}">
      <formula1>"Rev Req't, Surcharge, Credit"</formula1>
    </dataValidation>
    <dataValidation type="list" allowBlank="1" showInputMessage="1" showErrorMessage="1" sqref="A4 A39:A52" xr:uid="{AA79F7C6-3243-44B8-901D-F19FFCC53BA1}">
      <formula1>#REF!</formula1>
    </dataValidation>
    <dataValidation type="list" allowBlank="1" showInputMessage="1" showErrorMessage="1" sqref="A5:A38" xr:uid="{5B09E2E3-1551-493C-8C8E-1B5D02465F42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91768-B865-47F0-AB67-8A9197F591F3}">
  <sheetPr>
    <tabColor theme="5" tint="0.39997558519241921"/>
  </sheetPr>
  <dimension ref="A1:Q56"/>
  <sheetViews>
    <sheetView zoomScale="85" zoomScaleNormal="85" workbookViewId="0">
      <selection activeCell="J12" sqref="J12"/>
    </sheetView>
  </sheetViews>
  <sheetFormatPr defaultRowHeight="15" x14ac:dyDescent="0.25"/>
  <cols>
    <col min="1" max="1" width="33" bestFit="1" customWidth="1"/>
    <col min="2" max="2" width="26" customWidth="1"/>
    <col min="3" max="3" width="45.85546875" style="3" customWidth="1"/>
    <col min="4" max="4" width="18.42578125" style="6" customWidth="1"/>
    <col min="5" max="9" width="18.42578125" style="5" customWidth="1"/>
    <col min="10" max="10" width="16.85546875" style="6" customWidth="1"/>
    <col min="11" max="11" width="13.7109375" style="6" bestFit="1" customWidth="1"/>
    <col min="14" max="17" width="12.140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76</v>
      </c>
      <c r="B2" s="2" t="s">
        <v>3</v>
      </c>
      <c r="C2" s="7" t="s">
        <v>4</v>
      </c>
      <c r="E2" s="8" t="s">
        <v>5</v>
      </c>
      <c r="F2" s="8"/>
      <c r="G2" s="8"/>
      <c r="H2" s="8"/>
    </row>
    <row r="3" spans="1:17" s="7" customFormat="1" ht="60" x14ac:dyDescent="0.25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25">
      <c r="A4" s="10" t="s">
        <v>13</v>
      </c>
      <c r="B4" s="10" t="s">
        <v>77</v>
      </c>
      <c r="C4" s="11" t="s">
        <v>78</v>
      </c>
      <c r="D4" s="12" t="s">
        <v>16</v>
      </c>
      <c r="E4" s="13">
        <v>28529161.545913257</v>
      </c>
      <c r="F4" s="13"/>
      <c r="G4" s="13"/>
      <c r="H4" s="13"/>
      <c r="I4" s="13"/>
      <c r="J4" s="14">
        <v>44562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25">
      <c r="A5" s="16" t="s">
        <v>18</v>
      </c>
      <c r="B5" s="16" t="s">
        <v>19</v>
      </c>
      <c r="C5" s="17" t="s">
        <v>20</v>
      </c>
      <c r="D5" s="18" t="s">
        <v>21</v>
      </c>
      <c r="E5" s="19"/>
      <c r="F5" s="19"/>
      <c r="G5" s="19"/>
      <c r="H5" s="19"/>
      <c r="I5" s="19"/>
      <c r="J5" s="20">
        <v>44927</v>
      </c>
      <c r="K5" s="18"/>
      <c r="M5" s="6" t="s">
        <v>18</v>
      </c>
      <c r="N5" s="5">
        <f>SUMIF($A$5:$A52,$M5,E$5:E52)</f>
        <v>-211652.583069299</v>
      </c>
      <c r="O5" s="5">
        <f>SUMIF($A$5:$A52,$M5,F$5:F52)</f>
        <v>2516581.5404754956</v>
      </c>
      <c r="P5" s="5">
        <f>SUMIF($A$5:$A52,$M5,G$5:G52)</f>
        <v>0</v>
      </c>
      <c r="Q5" s="5">
        <f>SUMIF($A$5:$A52,$M5,H$5:H52)</f>
        <v>0</v>
      </c>
    </row>
    <row r="6" spans="1:17" ht="30" x14ac:dyDescent="0.25">
      <c r="A6" s="16" t="s">
        <v>18</v>
      </c>
      <c r="B6" s="16" t="s">
        <v>22</v>
      </c>
      <c r="C6" s="17" t="s">
        <v>23</v>
      </c>
      <c r="D6" s="18"/>
      <c r="E6" s="19"/>
      <c r="F6" s="19"/>
      <c r="G6" s="19"/>
      <c r="H6" s="19"/>
      <c r="I6" s="19"/>
      <c r="J6" s="20">
        <v>45051</v>
      </c>
      <c r="K6" s="18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30" x14ac:dyDescent="0.25">
      <c r="A7" s="16" t="s">
        <v>18</v>
      </c>
      <c r="B7" s="16" t="s">
        <v>66</v>
      </c>
      <c r="C7" s="17" t="s">
        <v>67</v>
      </c>
      <c r="D7" s="18"/>
      <c r="E7" s="19">
        <v>-211652.583069299</v>
      </c>
      <c r="F7" s="19"/>
      <c r="G7" s="19"/>
      <c r="H7" s="19"/>
      <c r="I7" s="19"/>
      <c r="J7" s="20">
        <v>45138</v>
      </c>
      <c r="K7" s="18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25">
      <c r="A8" s="16" t="s">
        <v>18</v>
      </c>
      <c r="B8" s="16" t="s">
        <v>28</v>
      </c>
      <c r="C8" s="17" t="s">
        <v>20</v>
      </c>
      <c r="D8" s="18" t="s">
        <v>21</v>
      </c>
      <c r="E8" s="19"/>
      <c r="F8" s="19"/>
      <c r="G8" s="19"/>
      <c r="H8" s="19"/>
      <c r="I8" s="19"/>
      <c r="J8" s="20">
        <v>45292</v>
      </c>
      <c r="K8" s="18"/>
      <c r="M8" s="6" t="s">
        <v>29</v>
      </c>
      <c r="N8" s="5">
        <f>SUMIF($A$5:$A57,$M8,E$5:E57)</f>
        <v>0</v>
      </c>
      <c r="O8" s="5">
        <f>SUMIF($A$5:$A57,$M8,F$5:F57)</f>
        <v>0</v>
      </c>
      <c r="P8" s="5">
        <f>SUMIF($A$5:$A57,$M8,G$5:G57)</f>
        <v>716554.33184485137</v>
      </c>
      <c r="Q8" s="5">
        <f>SUMIF($A$5:$A57,$M8,H$5:H57)</f>
        <v>5246699.2900938764</v>
      </c>
    </row>
    <row r="9" spans="1:17" ht="30" x14ac:dyDescent="0.25">
      <c r="A9" s="16" t="s">
        <v>18</v>
      </c>
      <c r="B9" s="17" t="s">
        <v>30</v>
      </c>
      <c r="C9" s="17" t="s">
        <v>31</v>
      </c>
      <c r="D9" s="18" t="s">
        <v>16</v>
      </c>
      <c r="E9" s="19"/>
      <c r="F9" s="19">
        <v>2516581.5404754956</v>
      </c>
      <c r="G9" s="19"/>
      <c r="H9" s="19"/>
      <c r="I9" s="19"/>
      <c r="J9" s="20">
        <v>45413</v>
      </c>
      <c r="K9" s="18"/>
      <c r="M9" s="6"/>
      <c r="N9" s="5"/>
      <c r="O9" s="5"/>
      <c r="P9" s="5"/>
      <c r="Q9" s="5"/>
    </row>
    <row r="10" spans="1:17" x14ac:dyDescent="0.25">
      <c r="A10" s="16" t="s">
        <v>18</v>
      </c>
      <c r="B10" s="16" t="s">
        <v>32</v>
      </c>
      <c r="C10" s="17" t="s">
        <v>33</v>
      </c>
      <c r="D10" s="18" t="s">
        <v>34</v>
      </c>
      <c r="E10" s="19"/>
      <c r="F10" s="19"/>
      <c r="G10" s="19"/>
      <c r="H10" s="19"/>
      <c r="I10" s="19"/>
      <c r="J10" s="20">
        <v>45443</v>
      </c>
      <c r="K10" s="20"/>
    </row>
    <row r="11" spans="1:17" ht="30" x14ac:dyDescent="0.25">
      <c r="A11" s="16" t="s">
        <v>27</v>
      </c>
      <c r="B11" s="16" t="s">
        <v>35</v>
      </c>
      <c r="C11" s="17" t="s">
        <v>73</v>
      </c>
      <c r="D11" s="18" t="s">
        <v>21</v>
      </c>
      <c r="E11" s="19"/>
      <c r="F11" s="19"/>
      <c r="G11" s="19"/>
      <c r="H11" s="19"/>
      <c r="I11" s="19"/>
      <c r="J11" s="20">
        <v>45566</v>
      </c>
      <c r="K11" s="18"/>
    </row>
    <row r="12" spans="1:17" x14ac:dyDescent="0.25">
      <c r="A12" s="16" t="s">
        <v>29</v>
      </c>
      <c r="B12" s="16" t="s">
        <v>37</v>
      </c>
      <c r="C12" s="17" t="s">
        <v>69</v>
      </c>
      <c r="D12" s="18" t="s">
        <v>16</v>
      </c>
      <c r="E12" s="19"/>
      <c r="F12" s="19"/>
      <c r="G12" s="19">
        <v>716554.33184485137</v>
      </c>
      <c r="H12" s="19"/>
      <c r="I12" s="19"/>
      <c r="J12" s="20">
        <v>45658</v>
      </c>
      <c r="K12" s="20"/>
    </row>
    <row r="13" spans="1:17" x14ac:dyDescent="0.25">
      <c r="A13" s="16" t="s">
        <v>29</v>
      </c>
      <c r="B13" s="16" t="s">
        <v>58</v>
      </c>
      <c r="C13" s="17" t="s">
        <v>59</v>
      </c>
      <c r="D13" s="18" t="s">
        <v>16</v>
      </c>
      <c r="E13" s="19"/>
      <c r="F13" s="19"/>
      <c r="G13" s="19"/>
      <c r="H13" s="19">
        <v>5246699.2900938764</v>
      </c>
      <c r="I13" s="19"/>
      <c r="J13" s="20">
        <v>46023</v>
      </c>
      <c r="K13" s="18"/>
    </row>
    <row r="14" spans="1:17" x14ac:dyDescent="0.25">
      <c r="A14" s="16" t="s">
        <v>29</v>
      </c>
      <c r="B14" s="16" t="s">
        <v>41</v>
      </c>
      <c r="C14" s="17" t="s">
        <v>42</v>
      </c>
      <c r="D14" s="18" t="s">
        <v>21</v>
      </c>
      <c r="E14" s="19"/>
      <c r="F14" s="19"/>
      <c r="G14" s="19"/>
      <c r="H14" s="19"/>
      <c r="I14" s="19"/>
      <c r="J14" s="20"/>
      <c r="K14" s="18"/>
    </row>
    <row r="15" spans="1:17" x14ac:dyDescent="0.25">
      <c r="A15" s="16" t="s">
        <v>29</v>
      </c>
      <c r="B15" s="16" t="s">
        <v>43</v>
      </c>
      <c r="C15" s="17" t="s">
        <v>44</v>
      </c>
      <c r="D15" s="18" t="s">
        <v>21</v>
      </c>
      <c r="E15" s="19"/>
      <c r="F15" s="19"/>
      <c r="G15" s="19"/>
      <c r="H15" s="19"/>
      <c r="I15" s="19"/>
      <c r="J15" s="20"/>
      <c r="K15" s="20"/>
    </row>
    <row r="16" spans="1:17" ht="30" x14ac:dyDescent="0.25">
      <c r="A16" s="16" t="s">
        <v>29</v>
      </c>
      <c r="B16" s="16" t="s">
        <v>43</v>
      </c>
      <c r="C16" s="17" t="s">
        <v>45</v>
      </c>
      <c r="D16" s="18" t="s">
        <v>21</v>
      </c>
      <c r="E16" s="19"/>
      <c r="F16" s="19"/>
      <c r="G16" s="19"/>
      <c r="H16" s="19"/>
      <c r="I16" s="19"/>
      <c r="J16" s="20"/>
      <c r="K16" s="18"/>
    </row>
    <row r="17" spans="1:11" x14ac:dyDescent="0.25">
      <c r="A17" s="16" t="s">
        <v>29</v>
      </c>
      <c r="B17" s="16" t="s">
        <v>43</v>
      </c>
      <c r="C17" s="17" t="s">
        <v>46</v>
      </c>
      <c r="D17" s="18" t="s">
        <v>21</v>
      </c>
      <c r="E17" s="19"/>
      <c r="F17" s="19"/>
      <c r="G17" s="19"/>
      <c r="H17" s="19"/>
      <c r="I17" s="19"/>
      <c r="J17" s="20"/>
      <c r="K17" s="18"/>
    </row>
    <row r="18" spans="1:11" x14ac:dyDescent="0.25">
      <c r="A18" s="16" t="s">
        <v>29</v>
      </c>
      <c r="B18" s="16" t="s">
        <v>43</v>
      </c>
      <c r="C18" s="17" t="s">
        <v>47</v>
      </c>
      <c r="D18" s="18" t="s">
        <v>21</v>
      </c>
      <c r="E18" s="19"/>
      <c r="F18" s="19"/>
      <c r="G18" s="19"/>
      <c r="H18" s="19"/>
      <c r="I18" s="19"/>
      <c r="J18" s="20"/>
      <c r="K18" s="18"/>
    </row>
    <row r="19" spans="1:11" x14ac:dyDescent="0.25">
      <c r="A19" s="16"/>
      <c r="B19" s="16"/>
      <c r="C19" s="17"/>
      <c r="D19" s="18"/>
      <c r="E19" s="19"/>
      <c r="F19" s="19"/>
      <c r="G19" s="19"/>
      <c r="H19" s="19"/>
      <c r="I19" s="19"/>
      <c r="J19" s="20"/>
      <c r="K19" s="18"/>
    </row>
    <row r="20" spans="1:11" x14ac:dyDescent="0.25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20"/>
    </row>
    <row r="21" spans="1:11" x14ac:dyDescent="0.25">
      <c r="A21" s="16"/>
      <c r="B21" s="16"/>
      <c r="C21" s="17"/>
      <c r="D21" s="18"/>
      <c r="E21" s="19"/>
      <c r="F21" s="19"/>
      <c r="G21" s="19"/>
      <c r="H21" s="19"/>
      <c r="I21" s="19"/>
      <c r="J21" s="18"/>
      <c r="K21" s="20"/>
    </row>
    <row r="22" spans="1:11" x14ac:dyDescent="0.25">
      <c r="A22" s="16"/>
      <c r="B22" s="16"/>
      <c r="C22" s="17"/>
      <c r="D22" s="18"/>
      <c r="E22" s="19"/>
      <c r="F22" s="19"/>
      <c r="G22" s="19"/>
      <c r="H22" s="19"/>
      <c r="I22" s="19"/>
      <c r="J22" s="20"/>
      <c r="K22" s="18"/>
    </row>
    <row r="23" spans="1:11" x14ac:dyDescent="0.25">
      <c r="A23" s="16"/>
      <c r="B23" s="16"/>
      <c r="C23" s="17"/>
      <c r="D23" s="18"/>
      <c r="E23" s="19"/>
      <c r="F23" s="19"/>
      <c r="G23" s="19"/>
      <c r="H23" s="19"/>
      <c r="I23" s="19"/>
      <c r="J23" s="18"/>
      <c r="K23" s="18"/>
    </row>
    <row r="24" spans="1:11" x14ac:dyDescent="0.25">
      <c r="A24" s="16"/>
      <c r="B24" s="16"/>
      <c r="C24" s="17"/>
      <c r="D24" s="18"/>
      <c r="E24" s="19"/>
      <c r="F24" s="19"/>
      <c r="G24" s="19"/>
      <c r="H24" s="19"/>
      <c r="I24" s="19"/>
      <c r="J24" s="18"/>
      <c r="K24" s="18"/>
    </row>
    <row r="25" spans="1:11" x14ac:dyDescent="0.25">
      <c r="A25" s="16"/>
      <c r="B25" s="16"/>
      <c r="C25" s="17"/>
      <c r="D25" s="18"/>
      <c r="E25" s="19"/>
      <c r="F25" s="19"/>
      <c r="G25" s="19"/>
      <c r="H25" s="19"/>
      <c r="I25" s="19"/>
      <c r="J25" s="18"/>
      <c r="K25" s="18"/>
    </row>
    <row r="26" spans="1:11" x14ac:dyDescent="0.25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20"/>
    </row>
    <row r="27" spans="1:11" x14ac:dyDescent="0.25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20"/>
    </row>
    <row r="28" spans="1:11" x14ac:dyDescent="0.25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20"/>
    </row>
    <row r="29" spans="1:11" x14ac:dyDescent="0.25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18"/>
    </row>
    <row r="30" spans="1:11" x14ac:dyDescent="0.25">
      <c r="A30" s="16"/>
      <c r="B30" s="16"/>
      <c r="C30" s="17"/>
      <c r="D30" s="18"/>
      <c r="E30" s="19"/>
      <c r="F30" s="19"/>
      <c r="G30" s="19"/>
      <c r="H30" s="19"/>
      <c r="I30" s="19"/>
      <c r="J30" s="18"/>
      <c r="K30" s="18"/>
    </row>
    <row r="31" spans="1:11" x14ac:dyDescent="0.25">
      <c r="A31" s="16"/>
      <c r="B31" s="16"/>
      <c r="C31" s="17"/>
      <c r="D31" s="18"/>
      <c r="E31" s="19"/>
      <c r="F31" s="19"/>
      <c r="G31" s="19"/>
      <c r="H31" s="19"/>
      <c r="I31" s="19"/>
      <c r="J31" s="18"/>
      <c r="K31" s="18"/>
    </row>
    <row r="32" spans="1:11" x14ac:dyDescent="0.25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21" t="s">
        <v>48</v>
      </c>
      <c r="B53" s="21" t="s">
        <v>48</v>
      </c>
      <c r="C53" s="22" t="s">
        <v>48</v>
      </c>
      <c r="D53" s="21" t="s">
        <v>48</v>
      </c>
      <c r="E53" s="21"/>
      <c r="F53" s="21"/>
      <c r="G53" s="21"/>
      <c r="H53" s="21"/>
      <c r="I53" s="21"/>
      <c r="J53" s="21" t="s">
        <v>48</v>
      </c>
      <c r="K53" s="21" t="s">
        <v>48</v>
      </c>
    </row>
    <row r="54" spans="1:11" x14ac:dyDescent="0.25">
      <c r="D54" s="23" t="s">
        <v>49</v>
      </c>
      <c r="E54" s="5">
        <f>SUM(E5:E52)</f>
        <v>-211652.583069299</v>
      </c>
      <c r="F54" s="5">
        <f t="shared" ref="F54:H54" si="1">SUM(F5:F52)</f>
        <v>2516581.5404754956</v>
      </c>
      <c r="G54" s="5">
        <f t="shared" si="1"/>
        <v>716554.33184485137</v>
      </c>
      <c r="H54" s="5">
        <f t="shared" si="1"/>
        <v>5246699.2900938764</v>
      </c>
    </row>
    <row r="55" spans="1:11" x14ac:dyDescent="0.25">
      <c r="D55" s="23"/>
      <c r="E55" s="24"/>
      <c r="F55" s="25"/>
      <c r="G55" s="26"/>
      <c r="H55" s="26"/>
    </row>
    <row r="56" spans="1:11" x14ac:dyDescent="0.25">
      <c r="C56" s="3" t="s">
        <v>50</v>
      </c>
      <c r="D56" s="27"/>
      <c r="E56" s="24"/>
      <c r="F56" s="24"/>
    </row>
  </sheetData>
  <mergeCells count="1">
    <mergeCell ref="E2:H2"/>
  </mergeCells>
  <dataValidations count="3">
    <dataValidation type="list" allowBlank="1" showInputMessage="1" showErrorMessage="1" sqref="D5:D52" xr:uid="{38A0409E-76D8-4C34-B36C-514A75F4F5F6}">
      <formula1>"Rev Req't, Surcharge, Credit"</formula1>
    </dataValidation>
    <dataValidation type="list" allowBlank="1" showInputMessage="1" showErrorMessage="1" sqref="A4 A35:A52" xr:uid="{CBADA52C-56AC-4065-8734-F181AC88D2D9}">
      <formula1>#REF!</formula1>
    </dataValidation>
    <dataValidation type="list" allowBlank="1" showInputMessage="1" showErrorMessage="1" sqref="A5:A34" xr:uid="{41B00BE1-82D4-47F9-87C1-BE5B82984FF4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ED7AC-D62F-4F14-AF9D-3B1EC86B19A1}">
  <sheetPr>
    <tabColor theme="5" tint="0.39997558519241921"/>
  </sheetPr>
  <dimension ref="A1:Q56"/>
  <sheetViews>
    <sheetView zoomScale="85" zoomScaleNormal="85" workbookViewId="0">
      <selection activeCell="J12" sqref="J12"/>
    </sheetView>
  </sheetViews>
  <sheetFormatPr defaultRowHeight="15" x14ac:dyDescent="0.25"/>
  <cols>
    <col min="1" max="1" width="33" bestFit="1" customWidth="1"/>
    <col min="2" max="2" width="26" customWidth="1"/>
    <col min="3" max="3" width="45.85546875" customWidth="1"/>
    <col min="4" max="4" width="18.42578125" style="6" customWidth="1"/>
    <col min="5" max="9" width="18.42578125" style="5" customWidth="1"/>
    <col min="10" max="10" width="16.85546875" style="6" customWidth="1"/>
    <col min="11" max="11" width="13.7109375" style="6" bestFit="1" customWidth="1"/>
    <col min="14" max="17" width="12.140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79</v>
      </c>
      <c r="B2" s="2" t="s">
        <v>3</v>
      </c>
      <c r="C2" s="15" t="s">
        <v>4</v>
      </c>
      <c r="E2" s="8" t="s">
        <v>5</v>
      </c>
      <c r="F2" s="8"/>
      <c r="G2" s="8"/>
      <c r="H2" s="8"/>
    </row>
    <row r="3" spans="1:17" s="7" customFormat="1" ht="60" x14ac:dyDescent="0.25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25">
      <c r="A4" s="10" t="s">
        <v>13</v>
      </c>
      <c r="B4" s="10" t="s">
        <v>52</v>
      </c>
      <c r="C4" s="10" t="s">
        <v>61</v>
      </c>
      <c r="D4" s="12" t="s">
        <v>16</v>
      </c>
      <c r="E4" s="13">
        <v>49448485.086025596</v>
      </c>
      <c r="F4" s="13"/>
      <c r="G4" s="13"/>
      <c r="H4" s="13"/>
      <c r="I4" s="13"/>
      <c r="J4" s="14">
        <v>44774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25">
      <c r="A5" s="16" t="s">
        <v>18</v>
      </c>
      <c r="B5" s="16" t="s">
        <v>19</v>
      </c>
      <c r="C5" s="16" t="s">
        <v>20</v>
      </c>
      <c r="D5" s="18" t="s">
        <v>21</v>
      </c>
      <c r="E5" s="19"/>
      <c r="F5" s="19"/>
      <c r="G5" s="19"/>
      <c r="H5" s="19"/>
      <c r="I5" s="19"/>
      <c r="J5" s="20">
        <v>44927</v>
      </c>
      <c r="K5" s="18"/>
      <c r="M5" s="6" t="s">
        <v>18</v>
      </c>
      <c r="N5" s="5">
        <f>SUMIF($A$5:$A52,$M5,E$5:E52)</f>
        <v>4038027.8448435855</v>
      </c>
      <c r="O5" s="5">
        <f>SUMIF($A$5:$A52,$M5,F$5:F52)</f>
        <v>2526139.0799253914</v>
      </c>
      <c r="P5" s="5">
        <f>SUMIF($A$5:$A52,$M5,G$5:G52)</f>
        <v>0</v>
      </c>
      <c r="Q5" s="5">
        <f>SUMIF($A$5:$A52,$M5,H$5:H52)</f>
        <v>0</v>
      </c>
    </row>
    <row r="6" spans="1:17" ht="30" x14ac:dyDescent="0.25">
      <c r="A6" s="16" t="s">
        <v>18</v>
      </c>
      <c r="B6" s="16" t="s">
        <v>22</v>
      </c>
      <c r="C6" s="17" t="s">
        <v>23</v>
      </c>
      <c r="D6" s="18"/>
      <c r="E6" s="19"/>
      <c r="F6" s="19"/>
      <c r="G6" s="19"/>
      <c r="H6" s="19"/>
      <c r="I6" s="19"/>
      <c r="J6" s="20">
        <v>45051</v>
      </c>
      <c r="K6" s="18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30" x14ac:dyDescent="0.25">
      <c r="A7" s="16" t="s">
        <v>18</v>
      </c>
      <c r="B7" s="16" t="s">
        <v>25</v>
      </c>
      <c r="C7" s="17" t="s">
        <v>26</v>
      </c>
      <c r="D7" s="18"/>
      <c r="E7" s="19">
        <v>4038027.8448435855</v>
      </c>
      <c r="F7" s="19"/>
      <c r="G7" s="19"/>
      <c r="H7" s="19"/>
      <c r="I7" s="19"/>
      <c r="J7" s="20">
        <v>45138</v>
      </c>
      <c r="K7" s="18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25">
      <c r="A8" s="16" t="s">
        <v>18</v>
      </c>
      <c r="B8" s="16" t="s">
        <v>28</v>
      </c>
      <c r="C8" s="17" t="s">
        <v>20</v>
      </c>
      <c r="D8" s="18" t="s">
        <v>21</v>
      </c>
      <c r="E8" s="19"/>
      <c r="F8" s="19"/>
      <c r="G8" s="19"/>
      <c r="H8" s="19"/>
      <c r="I8" s="19"/>
      <c r="J8" s="20">
        <v>45292</v>
      </c>
      <c r="K8" s="20"/>
      <c r="M8" s="6" t="s">
        <v>29</v>
      </c>
      <c r="N8" s="5">
        <f>SUMIF($A$5:$A57,$M8,E$5:E57)</f>
        <v>0</v>
      </c>
      <c r="O8" s="5">
        <f>SUMIF($A$5:$A57,$M8,F$5:F57)</f>
        <v>0</v>
      </c>
      <c r="P8" s="5">
        <f>SUMIF($A$5:$A57,$M8,G$5:G57)</f>
        <v>-3166322.0702075437</v>
      </c>
      <c r="Q8" s="5">
        <f>SUMIF($A$5:$A57,$M8,H$5:H57)</f>
        <v>5570063.436683096</v>
      </c>
    </row>
    <row r="9" spans="1:17" ht="30" x14ac:dyDescent="0.25">
      <c r="A9" s="16" t="s">
        <v>18</v>
      </c>
      <c r="B9" s="17" t="s">
        <v>54</v>
      </c>
      <c r="C9" s="17" t="s">
        <v>72</v>
      </c>
      <c r="D9" s="18" t="s">
        <v>16</v>
      </c>
      <c r="E9" s="19"/>
      <c r="F9" s="19">
        <v>2526139.0799253914</v>
      </c>
      <c r="G9" s="19"/>
      <c r="H9" s="19"/>
      <c r="I9" s="19"/>
      <c r="J9" s="20">
        <v>45413</v>
      </c>
      <c r="K9" s="18"/>
      <c r="M9" s="6"/>
      <c r="N9" s="5"/>
      <c r="O9" s="5"/>
      <c r="P9" s="5"/>
      <c r="Q9" s="5"/>
    </row>
    <row r="10" spans="1:17" x14ac:dyDescent="0.25">
      <c r="A10" s="16" t="s">
        <v>18</v>
      </c>
      <c r="B10" s="16" t="s">
        <v>32</v>
      </c>
      <c r="C10" s="16" t="s">
        <v>33</v>
      </c>
      <c r="D10" s="18" t="s">
        <v>34</v>
      </c>
      <c r="E10" s="19"/>
      <c r="F10" s="19"/>
      <c r="G10" s="19"/>
      <c r="H10" s="19"/>
      <c r="I10" s="19"/>
      <c r="J10" s="20">
        <v>45443</v>
      </c>
      <c r="K10" s="18"/>
    </row>
    <row r="11" spans="1:17" x14ac:dyDescent="0.25">
      <c r="A11" s="16" t="s">
        <v>29</v>
      </c>
      <c r="B11" s="16" t="s">
        <v>35</v>
      </c>
      <c r="C11" s="16" t="s">
        <v>73</v>
      </c>
      <c r="D11" s="18" t="s">
        <v>21</v>
      </c>
      <c r="E11" s="19"/>
      <c r="F11" s="19"/>
      <c r="G11" s="19"/>
      <c r="H11" s="19"/>
      <c r="I11" s="19"/>
      <c r="J11" s="20">
        <v>45566</v>
      </c>
      <c r="K11" s="18"/>
    </row>
    <row r="12" spans="1:17" x14ac:dyDescent="0.25">
      <c r="A12" s="16" t="s">
        <v>29</v>
      </c>
      <c r="B12" s="16" t="s">
        <v>57</v>
      </c>
      <c r="C12" s="16" t="s">
        <v>38</v>
      </c>
      <c r="D12" s="18" t="s">
        <v>16</v>
      </c>
      <c r="E12" s="19"/>
      <c r="F12" s="19"/>
      <c r="G12" s="19">
        <v>-3166322.0702075437</v>
      </c>
      <c r="H12" s="19"/>
      <c r="I12" s="19"/>
      <c r="J12" s="20">
        <v>45658</v>
      </c>
      <c r="K12" s="18"/>
    </row>
    <row r="13" spans="1:17" x14ac:dyDescent="0.25">
      <c r="A13" s="16" t="s">
        <v>29</v>
      </c>
      <c r="B13" s="16" t="s">
        <v>58</v>
      </c>
      <c r="C13" s="16" t="s">
        <v>59</v>
      </c>
      <c r="D13" s="18" t="s">
        <v>16</v>
      </c>
      <c r="E13" s="19"/>
      <c r="F13" s="19"/>
      <c r="G13" s="19"/>
      <c r="H13" s="19">
        <v>5570063.436683096</v>
      </c>
      <c r="I13" s="19"/>
      <c r="J13" s="20">
        <v>46023</v>
      </c>
      <c r="K13" s="18"/>
    </row>
    <row r="14" spans="1:17" x14ac:dyDescent="0.25">
      <c r="A14" s="16" t="s">
        <v>29</v>
      </c>
      <c r="B14" s="16" t="s">
        <v>41</v>
      </c>
      <c r="C14" s="16" t="s">
        <v>42</v>
      </c>
      <c r="D14" s="18" t="s">
        <v>21</v>
      </c>
      <c r="E14" s="19"/>
      <c r="F14" s="19"/>
      <c r="G14" s="19"/>
      <c r="H14" s="19"/>
      <c r="I14" s="19"/>
      <c r="J14" s="20"/>
      <c r="K14" s="18"/>
    </row>
    <row r="15" spans="1:17" x14ac:dyDescent="0.25">
      <c r="A15" s="16" t="s">
        <v>29</v>
      </c>
      <c r="B15" s="16" t="s">
        <v>43</v>
      </c>
      <c r="C15" s="16" t="s">
        <v>44</v>
      </c>
      <c r="D15" s="18" t="s">
        <v>21</v>
      </c>
      <c r="E15" s="19"/>
      <c r="F15" s="19"/>
      <c r="G15" s="19"/>
      <c r="H15" s="19"/>
      <c r="I15" s="19"/>
      <c r="J15" s="20"/>
      <c r="K15" s="18"/>
    </row>
    <row r="16" spans="1:17" x14ac:dyDescent="0.25">
      <c r="A16" s="16" t="s">
        <v>29</v>
      </c>
      <c r="B16" s="16" t="s">
        <v>43</v>
      </c>
      <c r="C16" s="16" t="s">
        <v>45</v>
      </c>
      <c r="D16" s="18" t="s">
        <v>21</v>
      </c>
      <c r="E16" s="19"/>
      <c r="F16" s="19"/>
      <c r="G16" s="19"/>
      <c r="H16" s="19"/>
      <c r="I16" s="19"/>
      <c r="J16" s="20"/>
      <c r="K16" s="20"/>
    </row>
    <row r="17" spans="1:11" x14ac:dyDescent="0.25">
      <c r="A17" s="16" t="s">
        <v>29</v>
      </c>
      <c r="B17" s="16" t="s">
        <v>43</v>
      </c>
      <c r="C17" s="16" t="s">
        <v>46</v>
      </c>
      <c r="D17" s="18" t="s">
        <v>21</v>
      </c>
      <c r="E17" s="19"/>
      <c r="F17" s="19"/>
      <c r="G17" s="19"/>
      <c r="H17" s="19"/>
      <c r="I17" s="19"/>
      <c r="J17" s="18"/>
      <c r="K17" s="18"/>
    </row>
    <row r="18" spans="1:11" x14ac:dyDescent="0.25">
      <c r="A18" s="16" t="s">
        <v>29</v>
      </c>
      <c r="B18" s="16" t="s">
        <v>43</v>
      </c>
      <c r="C18" s="16" t="s">
        <v>47</v>
      </c>
      <c r="D18" s="18" t="s">
        <v>21</v>
      </c>
      <c r="E18" s="19"/>
      <c r="F18" s="19"/>
      <c r="G18" s="19"/>
      <c r="H18" s="19"/>
      <c r="I18" s="19"/>
      <c r="J18" s="18"/>
      <c r="K18" s="18"/>
    </row>
    <row r="19" spans="1:11" x14ac:dyDescent="0.25">
      <c r="A19" s="16"/>
      <c r="B19" s="16"/>
      <c r="C19" s="16"/>
      <c r="D19" s="18"/>
      <c r="E19" s="19"/>
      <c r="F19" s="19"/>
      <c r="G19" s="19"/>
      <c r="H19" s="19"/>
      <c r="I19" s="19"/>
      <c r="J19" s="18"/>
      <c r="K19" s="18"/>
    </row>
    <row r="20" spans="1:11" x14ac:dyDescent="0.25">
      <c r="A20" s="16"/>
      <c r="B20" s="16"/>
      <c r="C20" s="16"/>
      <c r="D20" s="18"/>
      <c r="E20" s="19"/>
      <c r="F20" s="19"/>
      <c r="G20" s="19"/>
      <c r="H20" s="19"/>
      <c r="I20" s="19"/>
      <c r="J20" s="18"/>
      <c r="K20" s="18"/>
    </row>
    <row r="21" spans="1:11" x14ac:dyDescent="0.25">
      <c r="A21" s="16"/>
      <c r="B21" s="16"/>
      <c r="C21" s="16"/>
      <c r="D21" s="18"/>
      <c r="E21" s="19"/>
      <c r="F21" s="19"/>
      <c r="G21" s="19"/>
      <c r="H21" s="19"/>
      <c r="I21" s="19"/>
      <c r="J21" s="18"/>
      <c r="K21" s="18"/>
    </row>
    <row r="22" spans="1:11" x14ac:dyDescent="0.25">
      <c r="A22" s="16"/>
      <c r="B22" s="16"/>
      <c r="C22" s="16"/>
      <c r="D22" s="18"/>
      <c r="E22" s="19"/>
      <c r="F22" s="19"/>
      <c r="G22" s="19"/>
      <c r="H22" s="19"/>
      <c r="I22" s="19"/>
      <c r="J22" s="18"/>
      <c r="K22" s="18"/>
    </row>
    <row r="23" spans="1:11" x14ac:dyDescent="0.25">
      <c r="A23" s="16"/>
      <c r="B23" s="16"/>
      <c r="C23" s="16"/>
      <c r="D23" s="18"/>
      <c r="E23" s="19"/>
      <c r="F23" s="19"/>
      <c r="G23" s="19"/>
      <c r="H23" s="19"/>
      <c r="I23" s="19"/>
      <c r="J23" s="18"/>
      <c r="K23" s="18"/>
    </row>
    <row r="24" spans="1:11" x14ac:dyDescent="0.25">
      <c r="A24" s="16"/>
      <c r="B24" s="16"/>
      <c r="C24" s="16"/>
      <c r="D24" s="18"/>
      <c r="E24" s="19"/>
      <c r="F24" s="19"/>
      <c r="G24" s="19"/>
      <c r="H24" s="19"/>
      <c r="I24" s="19"/>
      <c r="J24" s="18"/>
      <c r="K24" s="18"/>
    </row>
    <row r="25" spans="1:11" x14ac:dyDescent="0.25">
      <c r="A25" s="16"/>
      <c r="B25" s="16"/>
      <c r="C25" s="16"/>
      <c r="D25" s="18"/>
      <c r="E25" s="19"/>
      <c r="F25" s="19"/>
      <c r="G25" s="19"/>
      <c r="H25" s="19"/>
      <c r="I25" s="19"/>
      <c r="J25" s="18"/>
      <c r="K25" s="18"/>
    </row>
    <row r="26" spans="1:11" x14ac:dyDescent="0.25">
      <c r="A26" s="16"/>
      <c r="B26" s="16"/>
      <c r="C26" s="16"/>
      <c r="D26" s="18"/>
      <c r="E26" s="19"/>
      <c r="F26" s="19"/>
      <c r="G26" s="19"/>
      <c r="H26" s="19"/>
      <c r="I26" s="19"/>
      <c r="J26" s="20"/>
      <c r="K26" s="18"/>
    </row>
    <row r="27" spans="1:11" x14ac:dyDescent="0.25">
      <c r="A27" s="16"/>
      <c r="B27" s="16"/>
      <c r="C27" s="16"/>
      <c r="D27" s="18"/>
      <c r="E27" s="19"/>
      <c r="F27" s="19"/>
      <c r="G27" s="19"/>
      <c r="H27" s="19"/>
      <c r="I27" s="19"/>
      <c r="J27" s="20"/>
      <c r="K27" s="20"/>
    </row>
    <row r="28" spans="1:11" x14ac:dyDescent="0.25">
      <c r="A28" s="16"/>
      <c r="B28" s="16"/>
      <c r="C28" s="16"/>
      <c r="D28" s="18"/>
      <c r="E28" s="19"/>
      <c r="F28" s="19"/>
      <c r="G28" s="19"/>
      <c r="H28" s="19"/>
      <c r="I28" s="19"/>
      <c r="J28" s="20"/>
      <c r="K28" s="18"/>
    </row>
    <row r="29" spans="1:11" x14ac:dyDescent="0.25">
      <c r="A29" s="16"/>
      <c r="B29" s="16"/>
      <c r="C29" s="16"/>
      <c r="D29" s="18"/>
      <c r="E29" s="19"/>
      <c r="F29" s="19"/>
      <c r="G29" s="19"/>
      <c r="H29" s="19"/>
      <c r="I29" s="19"/>
      <c r="J29" s="20"/>
      <c r="K29" s="18"/>
    </row>
    <row r="30" spans="1:11" x14ac:dyDescent="0.25">
      <c r="A30" s="16"/>
      <c r="B30" s="16"/>
      <c r="C30" s="16"/>
      <c r="D30" s="18"/>
      <c r="E30" s="19"/>
      <c r="F30" s="19"/>
      <c r="G30" s="19"/>
      <c r="H30" s="19"/>
      <c r="I30" s="19"/>
      <c r="J30" s="20"/>
      <c r="K30" s="18"/>
    </row>
    <row r="31" spans="1:11" x14ac:dyDescent="0.25">
      <c r="A31" s="16"/>
      <c r="B31" s="16"/>
      <c r="C31" s="16"/>
      <c r="D31" s="18"/>
      <c r="E31" s="19"/>
      <c r="F31" s="19"/>
      <c r="G31" s="19"/>
      <c r="H31" s="19"/>
      <c r="I31" s="19"/>
      <c r="J31" s="20"/>
      <c r="K31" s="18"/>
    </row>
    <row r="32" spans="1:11" x14ac:dyDescent="0.25">
      <c r="A32" s="16"/>
      <c r="B32" s="16"/>
      <c r="C32" s="16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6"/>
      <c r="B33" s="16"/>
      <c r="C33" s="16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6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6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6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6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6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6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6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6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6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6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6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6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6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6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6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6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6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6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6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21" t="s">
        <v>48</v>
      </c>
      <c r="B53" s="21" t="s">
        <v>48</v>
      </c>
      <c r="C53" s="21" t="s">
        <v>48</v>
      </c>
      <c r="D53" s="21" t="s">
        <v>48</v>
      </c>
      <c r="E53" s="21"/>
      <c r="F53" s="21"/>
      <c r="G53" s="21"/>
      <c r="H53" s="21"/>
      <c r="I53" s="21"/>
      <c r="J53" s="21" t="s">
        <v>48</v>
      </c>
      <c r="K53" s="21" t="s">
        <v>48</v>
      </c>
    </row>
    <row r="54" spans="1:11" x14ac:dyDescent="0.25">
      <c r="D54" s="23" t="s">
        <v>49</v>
      </c>
      <c r="E54" s="5">
        <f>SUM(E5:E52)</f>
        <v>4038027.8448435855</v>
      </c>
      <c r="F54" s="5">
        <f t="shared" ref="F54:H54" si="1">SUM(F5:F52)</f>
        <v>2526139.0799253914</v>
      </c>
      <c r="G54" s="5">
        <f t="shared" si="1"/>
        <v>-3166322.0702075437</v>
      </c>
      <c r="H54" s="5">
        <f t="shared" si="1"/>
        <v>5570063.436683096</v>
      </c>
    </row>
    <row r="55" spans="1:11" x14ac:dyDescent="0.25">
      <c r="D55" s="23"/>
      <c r="E55" s="24"/>
      <c r="F55" s="25"/>
      <c r="G55" s="26"/>
      <c r="H55" s="26"/>
    </row>
    <row r="56" spans="1:11" x14ac:dyDescent="0.25">
      <c r="C56" t="s">
        <v>50</v>
      </c>
      <c r="D56" s="27"/>
      <c r="E56" s="24"/>
      <c r="F56" s="24"/>
    </row>
  </sheetData>
  <mergeCells count="1">
    <mergeCell ref="E2:H2"/>
  </mergeCells>
  <dataValidations count="3">
    <dataValidation type="list" allowBlank="1" showInputMessage="1" showErrorMessage="1" sqref="D5:D52" xr:uid="{54ED898F-9345-418E-954B-FC94768DBBD7}">
      <formula1>"Rev Req't, Surcharge, Credit"</formula1>
    </dataValidation>
    <dataValidation type="list" allowBlank="1" showInputMessage="1" showErrorMessage="1" sqref="A4" xr:uid="{55EF061D-0824-48E7-BF89-88B6AD9C7B63}">
      <formula1>#REF!</formula1>
    </dataValidation>
    <dataValidation type="list" allowBlank="1" showInputMessage="1" showErrorMessage="1" sqref="A5:A52" xr:uid="{8E8E71A0-D850-4268-B5A3-8AA5AD0A8912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F47C4-91CA-4668-AF05-3B5E8A3DCEC7}">
  <sheetPr>
    <tabColor theme="5" tint="0.39997558519241921"/>
  </sheetPr>
  <dimension ref="A1:Q57"/>
  <sheetViews>
    <sheetView zoomScale="85" zoomScaleNormal="85" workbookViewId="0">
      <selection activeCell="H9" sqref="H9"/>
    </sheetView>
  </sheetViews>
  <sheetFormatPr defaultRowHeight="15" x14ac:dyDescent="0.25"/>
  <cols>
    <col min="1" max="1" width="33" bestFit="1" customWidth="1"/>
    <col min="2" max="2" width="26" customWidth="1"/>
    <col min="3" max="3" width="45.7109375" customWidth="1"/>
    <col min="4" max="4" width="18.42578125" style="6" customWidth="1"/>
    <col min="5" max="9" width="18.42578125" style="5" customWidth="1"/>
    <col min="10" max="10" width="16.7109375" style="6" customWidth="1"/>
    <col min="11" max="11" width="13.7109375" style="6" bestFit="1" customWidth="1"/>
    <col min="14" max="17" width="12.28515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80</v>
      </c>
      <c r="B2" s="2" t="s">
        <v>3</v>
      </c>
      <c r="C2" s="15" t="s">
        <v>4</v>
      </c>
      <c r="E2" s="8" t="s">
        <v>5</v>
      </c>
      <c r="F2" s="8"/>
      <c r="G2" s="8"/>
      <c r="H2" s="8"/>
    </row>
    <row r="3" spans="1:17" s="7" customFormat="1" ht="60" x14ac:dyDescent="0.25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25">
      <c r="A4" s="10" t="s">
        <v>13</v>
      </c>
      <c r="B4" s="10" t="s">
        <v>81</v>
      </c>
      <c r="C4" s="10" t="s">
        <v>82</v>
      </c>
      <c r="D4" s="12" t="s">
        <v>16</v>
      </c>
      <c r="E4" s="13">
        <v>58290153.369603008</v>
      </c>
      <c r="F4" s="13"/>
      <c r="G4" s="13"/>
      <c r="H4" s="13"/>
      <c r="I4" s="13"/>
      <c r="J4" s="14">
        <v>44927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ht="30" x14ac:dyDescent="0.25">
      <c r="A5" s="16" t="s">
        <v>18</v>
      </c>
      <c r="B5" s="16" t="s">
        <v>22</v>
      </c>
      <c r="C5" s="17" t="s">
        <v>23</v>
      </c>
      <c r="D5" s="18"/>
      <c r="E5" s="19"/>
      <c r="F5" s="19"/>
      <c r="G5" s="19"/>
      <c r="H5" s="19"/>
      <c r="I5" s="19"/>
      <c r="J5" s="20">
        <v>45051</v>
      </c>
      <c r="K5" s="18"/>
      <c r="M5" s="6" t="s">
        <v>18</v>
      </c>
      <c r="N5" s="5">
        <f>SUMIF($A$5:$A53,$M5,E$5:E53)</f>
        <v>2069793.7458026281</v>
      </c>
      <c r="O5" s="5">
        <f>SUMIF($A$5:$A53,$M5,F$5:F53)</f>
        <v>4207466.5506500285</v>
      </c>
      <c r="P5" s="5">
        <f>SUMIF($A$5:$A53,$M5,G$5:G53)</f>
        <v>0</v>
      </c>
      <c r="Q5" s="5">
        <f>SUMIF($A$5:$A53,$M5,H$5:H53)</f>
        <v>0</v>
      </c>
    </row>
    <row r="6" spans="1:17" ht="30" x14ac:dyDescent="0.25">
      <c r="A6" s="16" t="s">
        <v>18</v>
      </c>
      <c r="B6" s="16" t="s">
        <v>25</v>
      </c>
      <c r="C6" s="17" t="s">
        <v>26</v>
      </c>
      <c r="D6" s="18"/>
      <c r="E6" s="19">
        <v>2069793.7458026281</v>
      </c>
      <c r="F6" s="19"/>
      <c r="G6" s="19"/>
      <c r="H6" s="19"/>
      <c r="I6" s="19"/>
      <c r="J6" s="20">
        <v>45138</v>
      </c>
      <c r="K6" s="18"/>
      <c r="M6" s="6" t="s">
        <v>24</v>
      </c>
      <c r="N6" s="5">
        <f>SUMIF($A$5:$A54,$M6,E$5:E54)</f>
        <v>0</v>
      </c>
      <c r="O6" s="5">
        <f>SUMIF($A$5:$A54,$M6,F$5:F54)</f>
        <v>0</v>
      </c>
      <c r="P6" s="5">
        <f>SUMIF($A$5:$A54,$M6,G$5:G54)</f>
        <v>0</v>
      </c>
      <c r="Q6" s="5">
        <f>SUMIF($A$5:$A54,$M6,H$5:H54)</f>
        <v>0</v>
      </c>
    </row>
    <row r="7" spans="1:17" x14ac:dyDescent="0.25">
      <c r="A7" s="16" t="s">
        <v>18</v>
      </c>
      <c r="B7" s="16" t="s">
        <v>28</v>
      </c>
      <c r="C7" s="17" t="s">
        <v>83</v>
      </c>
      <c r="D7" s="18" t="s">
        <v>21</v>
      </c>
      <c r="E7" s="19"/>
      <c r="F7" s="19"/>
      <c r="G7" s="19"/>
      <c r="H7" s="19"/>
      <c r="I7" s="19"/>
      <c r="J7" s="20">
        <v>45292</v>
      </c>
      <c r="K7" s="18"/>
      <c r="M7" s="6"/>
      <c r="N7" s="5"/>
      <c r="O7" s="5"/>
      <c r="P7" s="5"/>
      <c r="Q7" s="5"/>
    </row>
    <row r="8" spans="1:17" ht="30" x14ac:dyDescent="0.25">
      <c r="A8" s="16" t="s">
        <v>18</v>
      </c>
      <c r="B8" s="17" t="s">
        <v>54</v>
      </c>
      <c r="C8" s="17" t="s">
        <v>84</v>
      </c>
      <c r="D8" s="18" t="s">
        <v>16</v>
      </c>
      <c r="E8" s="19"/>
      <c r="F8" s="19">
        <v>4207466.5506500285</v>
      </c>
      <c r="G8" s="19"/>
      <c r="H8" s="19"/>
      <c r="I8" s="19"/>
      <c r="J8" s="20">
        <v>45413</v>
      </c>
      <c r="K8" s="18"/>
      <c r="M8" s="6" t="s">
        <v>27</v>
      </c>
      <c r="N8" s="5">
        <f>SUMIF($A$5:$A54,$M8,E$5:E54)</f>
        <v>0</v>
      </c>
      <c r="O8" s="5">
        <f>SUMIF($A$5:$A54,$M8,F$5:F54)</f>
        <v>0</v>
      </c>
      <c r="P8" s="5">
        <f>SUMIF($A$5:$A54,$M8,G$5:G54)</f>
        <v>0</v>
      </c>
      <c r="Q8" s="5">
        <f>SUMIF($A$5:$A54,$M8,H$5:H54)</f>
        <v>0</v>
      </c>
    </row>
    <row r="9" spans="1:17" x14ac:dyDescent="0.25">
      <c r="A9" s="16" t="s">
        <v>18</v>
      </c>
      <c r="B9" s="16" t="s">
        <v>32</v>
      </c>
      <c r="C9" s="16" t="s">
        <v>33</v>
      </c>
      <c r="D9" s="18" t="s">
        <v>34</v>
      </c>
      <c r="E9" s="19"/>
      <c r="F9" s="19"/>
      <c r="G9" s="19"/>
      <c r="H9" s="19"/>
      <c r="I9" s="19"/>
      <c r="J9" s="20">
        <v>45443</v>
      </c>
      <c r="K9" s="18"/>
      <c r="M9" s="6" t="s">
        <v>29</v>
      </c>
      <c r="N9" s="5">
        <f>SUMIF($A$5:$A58,$M9,E$5:E58)</f>
        <v>0</v>
      </c>
      <c r="O9" s="5">
        <f>SUMIF($A$5:$A58,$M9,F$5:F58)</f>
        <v>0</v>
      </c>
      <c r="P9" s="5">
        <f>SUMIF($A$5:$A58,$M9,G$5:G58)</f>
        <v>-2936027.3579862416</v>
      </c>
      <c r="Q9" s="5">
        <f>SUMIF($A$5:$A58,$M9,H$5:H58)</f>
        <v>8370418.0386409909</v>
      </c>
    </row>
    <row r="10" spans="1:17" ht="29.65" customHeight="1" x14ac:dyDescent="0.25">
      <c r="A10" s="16" t="s">
        <v>27</v>
      </c>
      <c r="B10" s="16" t="s">
        <v>35</v>
      </c>
      <c r="C10" s="16" t="s">
        <v>73</v>
      </c>
      <c r="D10" s="18" t="s">
        <v>21</v>
      </c>
      <c r="E10" s="19"/>
      <c r="F10" s="19"/>
      <c r="G10" s="19"/>
      <c r="H10" s="19"/>
      <c r="I10" s="19"/>
      <c r="J10" s="20">
        <v>45566</v>
      </c>
      <c r="K10" s="18"/>
      <c r="M10" s="6"/>
      <c r="N10" s="5"/>
      <c r="O10" s="5"/>
      <c r="P10" s="5"/>
      <c r="Q10" s="5"/>
    </row>
    <row r="11" spans="1:17" x14ac:dyDescent="0.25">
      <c r="A11" s="16" t="s">
        <v>29</v>
      </c>
      <c r="B11" s="16" t="s">
        <v>57</v>
      </c>
      <c r="C11" s="16" t="s">
        <v>38</v>
      </c>
      <c r="D11" s="18" t="s">
        <v>16</v>
      </c>
      <c r="E11" s="19"/>
      <c r="F11" s="19"/>
      <c r="G11" s="19">
        <v>-2936027.3579862416</v>
      </c>
      <c r="H11" s="19"/>
      <c r="I11" s="19"/>
      <c r="J11" s="20">
        <v>45658</v>
      </c>
      <c r="K11" s="20"/>
      <c r="M11" s="6"/>
      <c r="N11" s="5"/>
      <c r="O11" s="5"/>
      <c r="P11" s="5"/>
      <c r="Q11" s="5"/>
    </row>
    <row r="12" spans="1:17" x14ac:dyDescent="0.25">
      <c r="A12" s="16" t="s">
        <v>29</v>
      </c>
      <c r="B12" s="16" t="s">
        <v>58</v>
      </c>
      <c r="C12" s="16" t="s">
        <v>59</v>
      </c>
      <c r="D12" s="18" t="s">
        <v>16</v>
      </c>
      <c r="E12" s="19"/>
      <c r="F12" s="19"/>
      <c r="G12" s="19"/>
      <c r="H12" s="19">
        <v>8370418.0386409909</v>
      </c>
      <c r="I12" s="19"/>
      <c r="J12" s="20">
        <v>46023</v>
      </c>
      <c r="K12" s="20"/>
      <c r="M12" s="6"/>
      <c r="N12" s="5"/>
      <c r="O12" s="5"/>
      <c r="P12" s="5"/>
      <c r="Q12" s="5"/>
    </row>
    <row r="13" spans="1:17" x14ac:dyDescent="0.25">
      <c r="A13" s="16" t="s">
        <v>29</v>
      </c>
      <c r="B13" s="16" t="s">
        <v>41</v>
      </c>
      <c r="C13" s="16" t="s">
        <v>42</v>
      </c>
      <c r="D13" s="18" t="s">
        <v>21</v>
      </c>
      <c r="E13" s="19"/>
      <c r="F13" s="19"/>
      <c r="G13" s="19"/>
      <c r="H13" s="19"/>
      <c r="I13" s="19"/>
      <c r="J13" s="20"/>
      <c r="K13" s="18"/>
    </row>
    <row r="14" spans="1:17" x14ac:dyDescent="0.25">
      <c r="A14" s="16" t="s">
        <v>29</v>
      </c>
      <c r="B14" s="16" t="s">
        <v>43</v>
      </c>
      <c r="C14" s="16" t="s">
        <v>45</v>
      </c>
      <c r="D14" s="18" t="s">
        <v>21</v>
      </c>
      <c r="E14" s="19"/>
      <c r="F14" s="19"/>
      <c r="G14" s="19"/>
      <c r="H14" s="19"/>
      <c r="I14" s="19"/>
      <c r="J14" s="20"/>
      <c r="K14" s="18"/>
    </row>
    <row r="15" spans="1:17" x14ac:dyDescent="0.25">
      <c r="A15" s="16" t="s">
        <v>29</v>
      </c>
      <c r="B15" s="16" t="s">
        <v>43</v>
      </c>
      <c r="C15" s="16" t="s">
        <v>46</v>
      </c>
      <c r="D15" s="18" t="s">
        <v>21</v>
      </c>
      <c r="E15" s="19"/>
      <c r="F15" s="19"/>
      <c r="G15" s="19"/>
      <c r="H15" s="19"/>
      <c r="I15" s="19"/>
      <c r="J15" s="20"/>
      <c r="K15" s="18"/>
    </row>
    <row r="16" spans="1:17" x14ac:dyDescent="0.25">
      <c r="A16" s="16" t="s">
        <v>29</v>
      </c>
      <c r="B16" s="16" t="s">
        <v>43</v>
      </c>
      <c r="C16" s="16" t="s">
        <v>44</v>
      </c>
      <c r="D16" s="18" t="s">
        <v>21</v>
      </c>
      <c r="E16" s="19"/>
      <c r="F16" s="19"/>
      <c r="G16" s="19"/>
      <c r="H16" s="19"/>
      <c r="I16" s="19"/>
      <c r="J16" s="18"/>
      <c r="K16" s="18"/>
    </row>
    <row r="17" spans="1:11" x14ac:dyDescent="0.25">
      <c r="A17" s="16" t="s">
        <v>29</v>
      </c>
      <c r="B17" s="16" t="s">
        <v>43</v>
      </c>
      <c r="C17" s="16" t="s">
        <v>47</v>
      </c>
      <c r="D17" s="18" t="s">
        <v>21</v>
      </c>
      <c r="E17" s="19"/>
      <c r="F17" s="19"/>
      <c r="G17" s="19"/>
      <c r="H17" s="19"/>
      <c r="I17" s="19"/>
      <c r="J17" s="20"/>
      <c r="K17" s="18"/>
    </row>
    <row r="18" spans="1:11" x14ac:dyDescent="0.25">
      <c r="A18" s="16"/>
      <c r="B18" s="16"/>
      <c r="C18" s="16"/>
      <c r="D18" s="18"/>
      <c r="E18" s="19"/>
      <c r="F18" s="19"/>
      <c r="G18" s="19"/>
      <c r="H18" s="19"/>
      <c r="I18" s="19"/>
      <c r="J18" s="18"/>
      <c r="K18" s="18"/>
    </row>
    <row r="19" spans="1:11" x14ac:dyDescent="0.25">
      <c r="A19" s="16"/>
      <c r="B19" s="16"/>
      <c r="C19" s="16"/>
      <c r="D19" s="18"/>
      <c r="E19" s="19"/>
      <c r="F19" s="19"/>
      <c r="G19" s="19"/>
      <c r="H19" s="19"/>
      <c r="I19" s="19"/>
      <c r="J19" s="20"/>
      <c r="K19" s="18"/>
    </row>
    <row r="20" spans="1:11" x14ac:dyDescent="0.25">
      <c r="A20" s="16"/>
      <c r="B20" s="16"/>
      <c r="C20" s="16"/>
      <c r="D20" s="18"/>
      <c r="E20" s="19"/>
      <c r="F20" s="19"/>
      <c r="G20" s="19"/>
      <c r="H20" s="19"/>
      <c r="I20" s="19"/>
      <c r="J20" s="20"/>
      <c r="K20" s="18"/>
    </row>
    <row r="21" spans="1:11" x14ac:dyDescent="0.25">
      <c r="A21" s="16"/>
      <c r="B21" s="16"/>
      <c r="C21" s="16"/>
      <c r="D21" s="18"/>
      <c r="E21" s="19"/>
      <c r="F21" s="19"/>
      <c r="G21" s="19"/>
      <c r="H21" s="19"/>
      <c r="I21" s="19"/>
      <c r="J21" s="18"/>
      <c r="K21" s="18"/>
    </row>
    <row r="22" spans="1:11" x14ac:dyDescent="0.25">
      <c r="A22" s="16"/>
      <c r="B22" s="16"/>
      <c r="C22" s="16"/>
      <c r="D22" s="18"/>
      <c r="E22" s="19"/>
      <c r="F22" s="19"/>
      <c r="G22" s="19"/>
      <c r="H22" s="19"/>
      <c r="I22" s="19"/>
      <c r="J22" s="18"/>
      <c r="K22" s="18"/>
    </row>
    <row r="23" spans="1:11" x14ac:dyDescent="0.25">
      <c r="A23" s="16"/>
      <c r="B23" s="16"/>
      <c r="C23" s="16"/>
      <c r="D23" s="18"/>
      <c r="E23" s="19"/>
      <c r="F23" s="19"/>
      <c r="G23" s="19"/>
      <c r="H23" s="19"/>
      <c r="I23" s="19"/>
      <c r="J23" s="18"/>
      <c r="K23" s="18"/>
    </row>
    <row r="24" spans="1:11" x14ac:dyDescent="0.25">
      <c r="A24" s="16"/>
      <c r="B24" s="16"/>
      <c r="C24" s="16"/>
      <c r="D24" s="18"/>
      <c r="E24" s="19"/>
      <c r="F24" s="19"/>
      <c r="G24" s="19"/>
      <c r="H24" s="19"/>
      <c r="I24" s="19"/>
      <c r="J24" s="20"/>
      <c r="K24" s="18"/>
    </row>
    <row r="25" spans="1:11" x14ac:dyDescent="0.25">
      <c r="A25" s="16"/>
      <c r="B25" s="16"/>
      <c r="C25" s="16"/>
      <c r="D25" s="18"/>
      <c r="E25" s="19"/>
      <c r="F25" s="19"/>
      <c r="G25" s="19"/>
      <c r="H25" s="19"/>
      <c r="I25" s="19"/>
      <c r="J25" s="20"/>
      <c r="K25" s="18"/>
    </row>
    <row r="26" spans="1:11" x14ac:dyDescent="0.25">
      <c r="A26" s="16"/>
      <c r="B26" s="16"/>
      <c r="C26" s="16"/>
      <c r="D26" s="18"/>
      <c r="E26" s="19"/>
      <c r="F26" s="19"/>
      <c r="G26" s="19"/>
      <c r="H26" s="19"/>
      <c r="I26" s="19"/>
      <c r="J26" s="20"/>
      <c r="K26" s="18"/>
    </row>
    <row r="27" spans="1:11" x14ac:dyDescent="0.25">
      <c r="A27" s="16"/>
      <c r="B27" s="16"/>
      <c r="C27" s="16"/>
      <c r="D27" s="18"/>
      <c r="E27" s="19"/>
      <c r="F27" s="19"/>
      <c r="G27" s="19"/>
      <c r="H27" s="19"/>
      <c r="I27" s="19"/>
      <c r="J27" s="20"/>
      <c r="K27" s="20"/>
    </row>
    <row r="28" spans="1:11" x14ac:dyDescent="0.25">
      <c r="A28" s="16"/>
      <c r="B28" s="16"/>
      <c r="C28" s="16"/>
      <c r="D28" s="18"/>
      <c r="E28" s="19"/>
      <c r="F28" s="19"/>
      <c r="G28" s="19"/>
      <c r="H28" s="19"/>
      <c r="I28" s="19"/>
      <c r="J28" s="20"/>
      <c r="K28" s="20"/>
    </row>
    <row r="29" spans="1:11" x14ac:dyDescent="0.25">
      <c r="A29" s="16"/>
      <c r="B29" s="16"/>
      <c r="C29" s="16"/>
      <c r="D29" s="18"/>
      <c r="E29" s="19"/>
      <c r="F29" s="19"/>
      <c r="G29" s="19"/>
      <c r="H29" s="19"/>
      <c r="I29" s="19"/>
      <c r="J29" s="20"/>
      <c r="K29" s="20"/>
    </row>
    <row r="30" spans="1:11" x14ac:dyDescent="0.25">
      <c r="A30" s="16"/>
      <c r="B30" s="16"/>
      <c r="C30" s="16"/>
      <c r="D30" s="18"/>
      <c r="E30" s="19"/>
      <c r="F30" s="19"/>
      <c r="G30" s="19"/>
      <c r="H30" s="19"/>
      <c r="I30" s="19"/>
      <c r="J30" s="18"/>
      <c r="K30" s="18"/>
    </row>
    <row r="31" spans="1:11" x14ac:dyDescent="0.25">
      <c r="A31" s="16"/>
      <c r="B31" s="16"/>
      <c r="C31" s="16"/>
      <c r="D31" s="18"/>
      <c r="E31" s="19"/>
      <c r="F31" s="19"/>
      <c r="G31" s="19"/>
      <c r="H31" s="19"/>
      <c r="I31" s="19"/>
      <c r="J31" s="20"/>
      <c r="K31" s="18"/>
    </row>
    <row r="32" spans="1:11" x14ac:dyDescent="0.25">
      <c r="A32" s="16"/>
      <c r="B32" s="16"/>
      <c r="C32" s="16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6"/>
      <c r="B33" s="16"/>
      <c r="C33" s="16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6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6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6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6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6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6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6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6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6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6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6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6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6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6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6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6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6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6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6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16"/>
      <c r="B53" s="16"/>
      <c r="C53" s="16"/>
      <c r="D53" s="18"/>
      <c r="E53" s="19"/>
      <c r="F53" s="19"/>
      <c r="G53" s="19"/>
      <c r="H53" s="19"/>
      <c r="I53" s="19"/>
      <c r="J53" s="18"/>
      <c r="K53" s="18"/>
    </row>
    <row r="54" spans="1:11" x14ac:dyDescent="0.25">
      <c r="A54" s="21" t="s">
        <v>48</v>
      </c>
      <c r="B54" s="21" t="s">
        <v>48</v>
      </c>
      <c r="C54" s="21" t="s">
        <v>48</v>
      </c>
      <c r="D54" s="21" t="s">
        <v>48</v>
      </c>
      <c r="E54" s="21"/>
      <c r="F54" s="21"/>
      <c r="G54" s="21"/>
      <c r="H54" s="21"/>
      <c r="I54" s="21"/>
      <c r="J54" s="21" t="s">
        <v>48</v>
      </c>
      <c r="K54" s="21" t="s">
        <v>48</v>
      </c>
    </row>
    <row r="55" spans="1:11" x14ac:dyDescent="0.25">
      <c r="D55" s="23" t="s">
        <v>49</v>
      </c>
      <c r="E55" s="5">
        <f>SUM(E5:E53)</f>
        <v>2069793.7458026281</v>
      </c>
      <c r="F55" s="5">
        <f>SUM(F5:F53)</f>
        <v>4207466.5506500285</v>
      </c>
      <c r="G55" s="5">
        <f>SUM(G5:G53)</f>
        <v>-2936027.3579862416</v>
      </c>
      <c r="H55" s="5">
        <f>SUM(H5:H53)</f>
        <v>8370418.0386409909</v>
      </c>
    </row>
    <row r="56" spans="1:11" x14ac:dyDescent="0.25">
      <c r="D56" s="23"/>
      <c r="E56" s="24"/>
      <c r="F56" s="25"/>
      <c r="G56" s="26"/>
      <c r="H56" s="26"/>
    </row>
    <row r="57" spans="1:11" x14ac:dyDescent="0.25">
      <c r="C57" t="s">
        <v>50</v>
      </c>
      <c r="D57" s="27"/>
      <c r="E57" s="24"/>
      <c r="F57" s="24"/>
    </row>
  </sheetData>
  <mergeCells count="1">
    <mergeCell ref="E2:H2"/>
  </mergeCells>
  <dataValidations count="4">
    <dataValidation type="list" allowBlank="1" showInputMessage="1" showErrorMessage="1" sqref="D5:D53" xr:uid="{DB3FDCEF-7BBC-4DB6-BC6D-E8B640007719}">
      <formula1>"Rev Req't, Surcharge, Credit"</formula1>
    </dataValidation>
    <dataValidation type="list" allowBlank="1" showInputMessage="1" showErrorMessage="1" sqref="A6" xr:uid="{7187D07C-9155-4ED9-9D87-51D49A20C556}">
      <formula1>$M$5:$M$9</formula1>
    </dataValidation>
    <dataValidation type="list" allowBlank="1" showInputMessage="1" showErrorMessage="1" sqref="A4" xr:uid="{1925F097-B072-461D-B976-86C9689E4104}">
      <formula1>#REF!</formula1>
    </dataValidation>
    <dataValidation type="list" allowBlank="1" showInputMessage="1" showErrorMessage="1" sqref="A5 A7:A53" xr:uid="{EE8CD0C1-8E16-4A0B-A74E-55CE45431470}">
      <formula1>$M$5:$M$10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D10B5-BE1A-41B7-8679-E55D9660F160}">
  <sheetPr>
    <tabColor theme="5" tint="0.39997558519241921"/>
  </sheetPr>
  <dimension ref="A1:Q54"/>
  <sheetViews>
    <sheetView zoomScale="85" zoomScaleNormal="85" workbookViewId="0">
      <selection activeCell="H9" sqref="H9"/>
    </sheetView>
  </sheetViews>
  <sheetFormatPr defaultRowHeight="15" x14ac:dyDescent="0.25"/>
  <cols>
    <col min="1" max="1" width="33" bestFit="1" customWidth="1"/>
    <col min="2" max="2" width="26" customWidth="1"/>
    <col min="3" max="3" width="45.7109375" customWidth="1"/>
    <col min="4" max="4" width="18.42578125" style="6" customWidth="1"/>
    <col min="5" max="9" width="18.42578125" style="5" customWidth="1"/>
    <col min="10" max="10" width="16.7109375" style="6" customWidth="1"/>
    <col min="11" max="11" width="13.7109375" style="6" bestFit="1" customWidth="1"/>
    <col min="14" max="17" width="12.28515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85</v>
      </c>
      <c r="B2" s="2" t="s">
        <v>3</v>
      </c>
      <c r="C2" s="15" t="s">
        <v>4</v>
      </c>
      <c r="E2" s="8" t="s">
        <v>5</v>
      </c>
      <c r="F2" s="8"/>
      <c r="G2" s="8"/>
      <c r="H2" s="8"/>
    </row>
    <row r="3" spans="1:17" s="7" customFormat="1" ht="60" x14ac:dyDescent="0.25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25">
      <c r="A4" s="10" t="s">
        <v>13</v>
      </c>
      <c r="B4" s="10" t="s">
        <v>86</v>
      </c>
      <c r="C4" s="11" t="s">
        <v>87</v>
      </c>
      <c r="D4" s="12" t="s">
        <v>16</v>
      </c>
      <c r="E4" s="13">
        <v>9019300</v>
      </c>
      <c r="F4" s="13"/>
      <c r="G4" s="13"/>
      <c r="H4" s="13"/>
      <c r="I4" s="13"/>
      <c r="J4" s="14">
        <v>44197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25">
      <c r="A5" s="16" t="s">
        <v>18</v>
      </c>
      <c r="B5" s="16" t="s">
        <v>88</v>
      </c>
      <c r="C5" s="16" t="s">
        <v>89</v>
      </c>
      <c r="D5" s="18" t="s">
        <v>16</v>
      </c>
      <c r="E5" s="28">
        <v>-307796.00727285107</v>
      </c>
      <c r="F5" s="19"/>
      <c r="G5" s="19"/>
      <c r="H5" s="19"/>
      <c r="I5" s="19"/>
      <c r="J5" s="20">
        <v>45261</v>
      </c>
      <c r="K5" s="18"/>
      <c r="M5" s="6" t="s">
        <v>18</v>
      </c>
      <c r="N5" s="5">
        <f>SUMIF($A$5:$A50,$M5,E$5:E50)</f>
        <v>-307796.00727285107</v>
      </c>
      <c r="O5" s="5">
        <f>SUMIF($A$5:$A50,$M5,F$5:F50)</f>
        <v>2817960.9810143486</v>
      </c>
      <c r="P5" s="5">
        <f>SUMIF($A$5:$A50,$M5,G$5:G50)</f>
        <v>0</v>
      </c>
      <c r="Q5" s="5">
        <f>SUMIF($A$5:$A50,$M5,H$5:H50)</f>
        <v>0</v>
      </c>
    </row>
    <row r="6" spans="1:17" x14ac:dyDescent="0.25">
      <c r="A6" s="16" t="s">
        <v>18</v>
      </c>
      <c r="B6" s="16" t="s">
        <v>90</v>
      </c>
      <c r="C6" s="16" t="s">
        <v>91</v>
      </c>
      <c r="D6" s="18" t="s">
        <v>16</v>
      </c>
      <c r="E6" s="19"/>
      <c r="F6" s="19">
        <v>2817960.9810143486</v>
      </c>
      <c r="G6" s="19"/>
      <c r="H6" s="19"/>
      <c r="I6" s="19"/>
      <c r="J6" s="20">
        <v>45413</v>
      </c>
      <c r="K6" s="18"/>
      <c r="M6" s="6" t="s">
        <v>24</v>
      </c>
      <c r="N6" s="5">
        <f>SUMIF($A$5:$A51,$M6,E$5:E51)</f>
        <v>0</v>
      </c>
      <c r="O6" s="5">
        <f>SUMIF($A$5:$A51,$M6,F$5:F51)</f>
        <v>0</v>
      </c>
      <c r="P6" s="5">
        <f>SUMIF($A$5:$A51,$M6,G$5:G51)</f>
        <v>0</v>
      </c>
      <c r="Q6" s="5">
        <f>SUMIF($A$5:$A51,$M6,H$5:H51)</f>
        <v>0</v>
      </c>
    </row>
    <row r="7" spans="1:17" x14ac:dyDescent="0.25">
      <c r="A7" s="16" t="s">
        <v>29</v>
      </c>
      <c r="B7" s="16" t="s">
        <v>57</v>
      </c>
      <c r="C7" s="16" t="s">
        <v>69</v>
      </c>
      <c r="D7" s="18" t="s">
        <v>16</v>
      </c>
      <c r="E7" s="19"/>
      <c r="F7" s="19"/>
      <c r="G7" s="19">
        <v>-498015.17610419914</v>
      </c>
      <c r="H7" s="19"/>
      <c r="I7" s="19"/>
      <c r="J7" s="20">
        <v>45658</v>
      </c>
      <c r="K7" s="18"/>
      <c r="M7" s="6" t="s">
        <v>27</v>
      </c>
      <c r="N7" s="5">
        <f>SUMIF($A$5:$A51,$M7,E$5:E51)</f>
        <v>0</v>
      </c>
      <c r="O7" s="5">
        <f>SUMIF($A$5:$A51,$M7,F$5:F51)</f>
        <v>0</v>
      </c>
      <c r="P7" s="5">
        <f>SUMIF($A$5:$A51,$M7,G$5:G51)</f>
        <v>0</v>
      </c>
      <c r="Q7" s="5">
        <f>SUMIF($A$5:$A51,$M7,H$5:H51)</f>
        <v>0</v>
      </c>
    </row>
    <row r="8" spans="1:17" x14ac:dyDescent="0.25">
      <c r="A8" s="16" t="s">
        <v>29</v>
      </c>
      <c r="B8" s="16" t="s">
        <v>58</v>
      </c>
      <c r="C8" s="16" t="s">
        <v>59</v>
      </c>
      <c r="D8" s="18" t="s">
        <v>16</v>
      </c>
      <c r="E8" s="19"/>
      <c r="F8" s="19"/>
      <c r="G8" s="19"/>
      <c r="H8" s="19">
        <v>1865780.719038669</v>
      </c>
      <c r="I8" s="19"/>
      <c r="J8" s="20">
        <v>46023</v>
      </c>
      <c r="K8" s="18"/>
      <c r="M8" s="6" t="s">
        <v>29</v>
      </c>
      <c r="N8" s="5">
        <f>SUMIF($A$5:$A55,$M8,E$5:E55)</f>
        <v>0</v>
      </c>
      <c r="O8" s="5">
        <f>SUMIF($A$5:$A55,$M8,F$5:F55)</f>
        <v>0</v>
      </c>
      <c r="P8" s="5">
        <f>SUMIF($A$5:$A55,$M8,G$5:G55)</f>
        <v>-498015.17610419914</v>
      </c>
      <c r="Q8" s="5">
        <f>SUMIF($A$5:$A55,$M8,H$5:H55)</f>
        <v>1865780.719038669</v>
      </c>
    </row>
    <row r="9" spans="1:17" x14ac:dyDescent="0.25">
      <c r="A9" s="16"/>
      <c r="B9" s="16"/>
      <c r="C9" s="16"/>
      <c r="D9" s="18"/>
      <c r="E9" s="19"/>
      <c r="F9" s="19"/>
      <c r="G9" s="19"/>
      <c r="H9" s="19"/>
      <c r="I9" s="19"/>
      <c r="J9" s="20"/>
      <c r="K9" s="18"/>
      <c r="M9" s="6"/>
      <c r="N9" s="5"/>
      <c r="O9" s="5"/>
      <c r="P9" s="5"/>
      <c r="Q9" s="5"/>
    </row>
    <row r="10" spans="1:17" x14ac:dyDescent="0.25">
      <c r="A10" s="16"/>
      <c r="B10" s="16"/>
      <c r="C10" s="16"/>
      <c r="D10" s="18"/>
      <c r="E10" s="19"/>
      <c r="F10" s="19"/>
      <c r="G10" s="19"/>
      <c r="H10" s="19"/>
      <c r="I10" s="19"/>
      <c r="J10" s="20"/>
      <c r="K10" s="18"/>
    </row>
    <row r="11" spans="1:17" x14ac:dyDescent="0.25">
      <c r="A11" s="16"/>
      <c r="B11" s="16"/>
      <c r="C11" s="16"/>
      <c r="D11" s="18"/>
      <c r="E11" s="28"/>
      <c r="F11" s="19"/>
      <c r="G11" s="19"/>
      <c r="H11" s="19"/>
      <c r="I11" s="19"/>
      <c r="J11" s="20"/>
      <c r="K11" s="20"/>
    </row>
    <row r="12" spans="1:17" x14ac:dyDescent="0.25">
      <c r="A12" s="16"/>
      <c r="B12" s="16"/>
      <c r="C12" s="16"/>
      <c r="D12" s="18"/>
      <c r="E12" s="19"/>
      <c r="F12" s="19"/>
      <c r="G12" s="19"/>
      <c r="H12" s="19"/>
      <c r="I12" s="19"/>
      <c r="J12" s="20"/>
      <c r="K12" s="20"/>
    </row>
    <row r="13" spans="1:17" x14ac:dyDescent="0.25">
      <c r="A13" s="16"/>
      <c r="B13" s="16"/>
      <c r="C13" s="16"/>
      <c r="D13" s="18"/>
      <c r="E13" s="19"/>
      <c r="F13" s="19"/>
      <c r="G13" s="19"/>
      <c r="H13" s="19"/>
      <c r="I13" s="19"/>
      <c r="J13" s="20"/>
      <c r="K13" s="20"/>
    </row>
    <row r="14" spans="1:17" x14ac:dyDescent="0.25">
      <c r="A14" s="16"/>
      <c r="B14" s="16"/>
      <c r="C14" s="16"/>
      <c r="D14" s="18"/>
      <c r="E14" s="19"/>
      <c r="F14" s="19"/>
      <c r="G14" s="19"/>
      <c r="H14" s="19"/>
      <c r="I14" s="19"/>
      <c r="J14" s="18"/>
      <c r="K14" s="18"/>
    </row>
    <row r="15" spans="1:17" x14ac:dyDescent="0.25">
      <c r="A15" s="16"/>
      <c r="B15" s="16"/>
      <c r="C15" s="16"/>
      <c r="D15" s="18"/>
      <c r="E15" s="19"/>
      <c r="F15" s="19"/>
      <c r="G15" s="19"/>
      <c r="H15" s="19"/>
      <c r="I15" s="19"/>
      <c r="J15" s="20"/>
      <c r="K15" s="18"/>
    </row>
    <row r="16" spans="1:17" x14ac:dyDescent="0.25">
      <c r="A16" s="16"/>
      <c r="B16" s="16"/>
      <c r="C16" s="16"/>
      <c r="D16" s="18"/>
      <c r="E16" s="19"/>
      <c r="F16" s="19"/>
      <c r="G16" s="19"/>
      <c r="H16" s="19"/>
      <c r="I16" s="19"/>
      <c r="J16" s="18"/>
      <c r="K16" s="18"/>
    </row>
    <row r="17" spans="1:11" x14ac:dyDescent="0.25">
      <c r="A17" s="16"/>
      <c r="B17" s="16"/>
      <c r="C17" s="16"/>
      <c r="D17" s="18"/>
      <c r="E17" s="19"/>
      <c r="F17" s="19"/>
      <c r="G17" s="19"/>
      <c r="H17" s="19"/>
      <c r="I17" s="19"/>
      <c r="J17" s="18"/>
      <c r="K17" s="18"/>
    </row>
    <row r="18" spans="1:11" x14ac:dyDescent="0.25">
      <c r="A18" s="16"/>
      <c r="B18" s="16"/>
      <c r="C18" s="16"/>
      <c r="D18" s="18"/>
      <c r="E18" s="19"/>
      <c r="F18" s="19"/>
      <c r="G18" s="19"/>
      <c r="H18" s="19"/>
      <c r="I18" s="19"/>
      <c r="J18" s="18"/>
      <c r="K18" s="18"/>
    </row>
    <row r="19" spans="1:11" x14ac:dyDescent="0.25">
      <c r="A19" s="16"/>
      <c r="B19" s="16"/>
      <c r="C19" s="16"/>
      <c r="D19" s="18"/>
      <c r="E19" s="19"/>
      <c r="F19" s="19"/>
      <c r="G19" s="19"/>
      <c r="H19" s="19"/>
      <c r="I19" s="19"/>
      <c r="J19" s="18"/>
      <c r="K19" s="18"/>
    </row>
    <row r="20" spans="1:11" x14ac:dyDescent="0.25">
      <c r="A20" s="16"/>
      <c r="B20" s="16"/>
      <c r="C20" s="16"/>
      <c r="D20" s="18"/>
      <c r="E20" s="19"/>
      <c r="F20" s="19"/>
      <c r="G20" s="19"/>
      <c r="H20" s="19"/>
      <c r="I20" s="19"/>
      <c r="J20" s="18"/>
      <c r="K20" s="18"/>
    </row>
    <row r="21" spans="1:11" x14ac:dyDescent="0.25">
      <c r="A21" s="16"/>
      <c r="B21" s="16"/>
      <c r="C21" s="16"/>
      <c r="D21" s="18"/>
      <c r="E21" s="19"/>
      <c r="F21" s="19"/>
      <c r="G21" s="19"/>
      <c r="H21" s="19"/>
      <c r="I21" s="19"/>
      <c r="J21" s="18"/>
      <c r="K21" s="18"/>
    </row>
    <row r="22" spans="1:11" x14ac:dyDescent="0.25">
      <c r="A22" s="16"/>
      <c r="B22" s="16"/>
      <c r="C22" s="16"/>
      <c r="D22" s="18"/>
      <c r="E22" s="19"/>
      <c r="F22" s="19"/>
      <c r="G22" s="19"/>
      <c r="H22" s="19"/>
      <c r="I22" s="19"/>
      <c r="J22" s="18"/>
      <c r="K22" s="18"/>
    </row>
    <row r="23" spans="1:11" x14ac:dyDescent="0.25">
      <c r="A23" s="16"/>
      <c r="B23" s="16"/>
      <c r="C23" s="16"/>
      <c r="D23" s="18"/>
      <c r="E23" s="19"/>
      <c r="F23" s="19"/>
      <c r="G23" s="19"/>
      <c r="H23" s="19"/>
      <c r="I23" s="19"/>
      <c r="J23" s="18"/>
      <c r="K23" s="18"/>
    </row>
    <row r="24" spans="1:11" x14ac:dyDescent="0.25">
      <c r="A24" s="16"/>
      <c r="B24" s="16"/>
      <c r="C24" s="16"/>
      <c r="D24" s="18"/>
      <c r="E24" s="19"/>
      <c r="F24" s="19"/>
      <c r="G24" s="19"/>
      <c r="H24" s="19"/>
      <c r="I24" s="19"/>
      <c r="J24" s="18"/>
      <c r="K24" s="18"/>
    </row>
    <row r="25" spans="1:11" x14ac:dyDescent="0.25">
      <c r="A25" s="16"/>
      <c r="B25" s="16"/>
      <c r="C25" s="16"/>
      <c r="D25" s="18"/>
      <c r="E25" s="19"/>
      <c r="F25" s="19"/>
      <c r="G25" s="19"/>
      <c r="H25" s="19"/>
      <c r="I25" s="19"/>
      <c r="J25" s="18"/>
      <c r="K25" s="18"/>
    </row>
    <row r="26" spans="1:11" x14ac:dyDescent="0.25">
      <c r="A26" s="16"/>
      <c r="B26" s="16"/>
      <c r="C26" s="16"/>
      <c r="D26" s="18"/>
      <c r="E26" s="19"/>
      <c r="F26" s="19"/>
      <c r="G26" s="19"/>
      <c r="H26" s="19"/>
      <c r="I26" s="19"/>
      <c r="J26" s="18"/>
      <c r="K26" s="18"/>
    </row>
    <row r="27" spans="1:11" x14ac:dyDescent="0.25">
      <c r="A27" s="16"/>
      <c r="B27" s="16"/>
      <c r="C27" s="16"/>
      <c r="D27" s="18"/>
      <c r="E27" s="19"/>
      <c r="F27" s="19"/>
      <c r="G27" s="19"/>
      <c r="H27" s="19"/>
      <c r="I27" s="19"/>
      <c r="J27" s="18"/>
      <c r="K27" s="18"/>
    </row>
    <row r="28" spans="1:11" x14ac:dyDescent="0.25">
      <c r="A28" s="16"/>
      <c r="B28" s="16"/>
      <c r="C28" s="16"/>
      <c r="D28" s="18"/>
      <c r="E28" s="19"/>
      <c r="F28" s="19"/>
      <c r="G28" s="19"/>
      <c r="H28" s="19"/>
      <c r="I28" s="19"/>
      <c r="J28" s="18"/>
      <c r="K28" s="18"/>
    </row>
    <row r="29" spans="1:11" x14ac:dyDescent="0.25">
      <c r="A29" s="16"/>
      <c r="B29" s="16"/>
      <c r="C29" s="16"/>
      <c r="D29" s="18"/>
      <c r="E29" s="19"/>
      <c r="F29" s="19"/>
      <c r="G29" s="19"/>
      <c r="H29" s="19"/>
      <c r="I29" s="19"/>
      <c r="J29" s="18"/>
      <c r="K29" s="18"/>
    </row>
    <row r="30" spans="1:11" x14ac:dyDescent="0.25">
      <c r="A30" s="16"/>
      <c r="B30" s="16"/>
      <c r="C30" s="16"/>
      <c r="D30" s="18"/>
      <c r="E30" s="19"/>
      <c r="F30" s="19"/>
      <c r="G30" s="19"/>
      <c r="H30" s="19"/>
      <c r="I30" s="19"/>
      <c r="J30" s="18"/>
      <c r="K30" s="18"/>
    </row>
    <row r="31" spans="1:11" x14ac:dyDescent="0.25">
      <c r="A31" s="16"/>
      <c r="B31" s="16"/>
      <c r="C31" s="16"/>
      <c r="D31" s="18"/>
      <c r="E31" s="19"/>
      <c r="F31" s="19"/>
      <c r="G31" s="19"/>
      <c r="H31" s="19"/>
      <c r="I31" s="19"/>
      <c r="J31" s="18"/>
      <c r="K31" s="18"/>
    </row>
    <row r="32" spans="1:11" x14ac:dyDescent="0.25">
      <c r="A32" s="16"/>
      <c r="B32" s="16"/>
      <c r="C32" s="16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6"/>
      <c r="B33" s="16"/>
      <c r="C33" s="16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6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6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6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6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6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6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6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6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6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6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6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6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6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6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6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6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6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21" t="s">
        <v>48</v>
      </c>
      <c r="B51" s="21" t="s">
        <v>48</v>
      </c>
      <c r="C51" s="21" t="s">
        <v>48</v>
      </c>
      <c r="D51" s="21" t="s">
        <v>48</v>
      </c>
      <c r="E51" s="21"/>
      <c r="F51" s="21"/>
      <c r="G51" s="21"/>
      <c r="H51" s="21"/>
      <c r="I51" s="21"/>
      <c r="J51" s="21" t="s">
        <v>48</v>
      </c>
      <c r="K51" s="21" t="s">
        <v>48</v>
      </c>
    </row>
    <row r="52" spans="1:11" x14ac:dyDescent="0.25">
      <c r="D52" s="23" t="s">
        <v>49</v>
      </c>
      <c r="E52" s="5">
        <f>SUM(E5:E50)</f>
        <v>-307796.00727285107</v>
      </c>
      <c r="F52" s="5">
        <f t="shared" ref="F52:H52" si="1">SUM(F5:F50)</f>
        <v>2817960.9810143486</v>
      </c>
      <c r="G52" s="5">
        <f t="shared" si="1"/>
        <v>-498015.17610419914</v>
      </c>
      <c r="H52" s="5">
        <f t="shared" si="1"/>
        <v>1865780.719038669</v>
      </c>
    </row>
    <row r="53" spans="1:11" x14ac:dyDescent="0.25">
      <c r="D53" s="23"/>
      <c r="E53" s="24"/>
      <c r="F53" s="25"/>
      <c r="G53" s="26"/>
      <c r="H53" s="26"/>
    </row>
    <row r="54" spans="1:11" x14ac:dyDescent="0.25">
      <c r="C54" t="s">
        <v>50</v>
      </c>
      <c r="D54" s="27"/>
      <c r="E54" s="24"/>
      <c r="F54" s="24"/>
    </row>
  </sheetData>
  <mergeCells count="1">
    <mergeCell ref="E2:H2"/>
  </mergeCells>
  <dataValidations count="4">
    <dataValidation type="list" allowBlank="1" showInputMessage="1" showErrorMessage="1" sqref="D8" xr:uid="{ABAA23E8-09B5-4D17-B8EC-8BCF306CC0F1}">
      <formula1>"Rev Req't, Surcharge, Credit"</formula1>
    </dataValidation>
    <dataValidation type="list" allowBlank="1" showInputMessage="1" showErrorMessage="1" sqref="A5:A50" xr:uid="{F3F6E529-699B-4527-A316-6C7C29F8C372}">
      <formula1>$M$5:$M$9</formula1>
    </dataValidation>
    <dataValidation type="list" allowBlank="1" showInputMessage="1" showErrorMessage="1" sqref="A4 D7" xr:uid="{C728CBD6-9AA9-4EB9-9153-DC7130BF551F}">
      <formula1>#REF!</formula1>
    </dataValidation>
    <dataValidation type="list" allowBlank="1" showInputMessage="1" showErrorMessage="1" sqref="D21:D50 D11:D19 D5" xr:uid="{A4AD9C19-E8BD-4FEE-AD05-3FFC4E8E5D4D}">
      <formula1>"Rev Req't,Surcharge,Credit"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03B08-67A8-4367-858C-3876C96A8388}">
  <sheetPr>
    <tabColor theme="5" tint="0.39997558519241921"/>
  </sheetPr>
  <dimension ref="A1:Q56"/>
  <sheetViews>
    <sheetView zoomScale="85" zoomScaleNormal="85" workbookViewId="0">
      <selection activeCell="J12" sqref="J12"/>
    </sheetView>
  </sheetViews>
  <sheetFormatPr defaultRowHeight="15" x14ac:dyDescent="0.25"/>
  <cols>
    <col min="1" max="1" width="33" bestFit="1" customWidth="1"/>
    <col min="2" max="2" width="26" customWidth="1"/>
    <col min="3" max="3" width="45.85546875" customWidth="1"/>
    <col min="4" max="4" width="18.42578125" style="6" customWidth="1"/>
    <col min="5" max="9" width="18.42578125" style="5" customWidth="1"/>
    <col min="10" max="10" width="16.85546875" style="6" customWidth="1"/>
    <col min="11" max="11" width="13.5703125" style="6" bestFit="1" customWidth="1"/>
    <col min="14" max="17" width="12.140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92</v>
      </c>
      <c r="B2" s="2" t="s">
        <v>3</v>
      </c>
      <c r="C2" s="15" t="s">
        <v>4</v>
      </c>
      <c r="E2" s="8" t="s">
        <v>5</v>
      </c>
      <c r="F2" s="8"/>
      <c r="G2" s="8"/>
      <c r="H2" s="8"/>
    </row>
    <row r="3" spans="1:17" s="7" customFormat="1" ht="60" x14ac:dyDescent="0.25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25">
      <c r="A4" s="10" t="s">
        <v>13</v>
      </c>
      <c r="B4" s="10" t="s">
        <v>14</v>
      </c>
      <c r="C4" s="10" t="s">
        <v>15</v>
      </c>
      <c r="D4" s="12" t="s">
        <v>16</v>
      </c>
      <c r="E4" s="13">
        <v>4481512.172030041</v>
      </c>
      <c r="F4" s="13"/>
      <c r="G4" s="13"/>
      <c r="H4" s="13"/>
      <c r="I4" s="13"/>
      <c r="J4" s="14">
        <v>44562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25">
      <c r="A5" s="16" t="s">
        <v>18</v>
      </c>
      <c r="B5" s="16" t="s">
        <v>19</v>
      </c>
      <c r="C5" s="16" t="s">
        <v>20</v>
      </c>
      <c r="D5" s="18" t="s">
        <v>21</v>
      </c>
      <c r="E5" s="19"/>
      <c r="F5" s="19"/>
      <c r="G5" s="19"/>
      <c r="H5" s="19"/>
      <c r="I5" s="19"/>
      <c r="J5" s="20">
        <v>44927</v>
      </c>
      <c r="K5" s="18"/>
      <c r="M5" s="6" t="s">
        <v>18</v>
      </c>
      <c r="N5" s="5">
        <f>SUMIF($A$5:$A52,$M5,E$5:E52)</f>
        <v>-44360.257090948835</v>
      </c>
      <c r="O5" s="5">
        <f>SUMIF($A$5:$A52,$M5,F$5:F52)</f>
        <v>635634.88469370396</v>
      </c>
      <c r="P5" s="5">
        <f>SUMIF($A$5:$A52,$M5,G$5:G52)</f>
        <v>0</v>
      </c>
      <c r="Q5" s="5">
        <f>SUMIF($A$5:$A52,$M5,H$5:H52)</f>
        <v>0</v>
      </c>
    </row>
    <row r="6" spans="1:17" ht="30" x14ac:dyDescent="0.25">
      <c r="A6" s="16" t="s">
        <v>18</v>
      </c>
      <c r="B6" s="16" t="s">
        <v>22</v>
      </c>
      <c r="C6" s="17" t="s">
        <v>23</v>
      </c>
      <c r="D6" s="18"/>
      <c r="E6" s="19"/>
      <c r="F6" s="19"/>
      <c r="G6" s="19"/>
      <c r="H6" s="19"/>
      <c r="I6" s="19"/>
      <c r="J6" s="20">
        <v>45051</v>
      </c>
      <c r="K6" s="18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x14ac:dyDescent="0.25">
      <c r="A7" s="16" t="s">
        <v>18</v>
      </c>
      <c r="B7" s="16" t="s">
        <v>66</v>
      </c>
      <c r="C7" s="16" t="s">
        <v>67</v>
      </c>
      <c r="D7" s="18"/>
      <c r="E7" s="19">
        <v>-44360.257090948835</v>
      </c>
      <c r="F7" s="19"/>
      <c r="G7" s="19"/>
      <c r="H7" s="19"/>
      <c r="I7" s="19"/>
      <c r="J7" s="20">
        <v>45138</v>
      </c>
      <c r="K7" s="18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25">
      <c r="A8" s="16" t="s">
        <v>18</v>
      </c>
      <c r="B8" s="16" t="s">
        <v>28</v>
      </c>
      <c r="C8" s="16" t="s">
        <v>20</v>
      </c>
      <c r="D8" s="18" t="s">
        <v>21</v>
      </c>
      <c r="E8" s="19"/>
      <c r="F8" s="19"/>
      <c r="G8" s="19"/>
      <c r="H8" s="19"/>
      <c r="I8" s="19"/>
      <c r="J8" s="20">
        <v>45292</v>
      </c>
      <c r="K8" s="18"/>
      <c r="M8" s="6" t="s">
        <v>29</v>
      </c>
      <c r="N8" s="5">
        <f>SUMIF($A$5:$A57,$M8,E$5:E57)</f>
        <v>0</v>
      </c>
      <c r="O8" s="5">
        <f>SUMIF($A$5:$A57,$M8,F$5:F57)</f>
        <v>0</v>
      </c>
      <c r="P8" s="5">
        <f>SUMIF($A$5:$A57,$M8,G$5:G57)</f>
        <v>26233.609230238013</v>
      </c>
      <c r="Q8" s="5">
        <f>SUMIF($A$5:$A57,$M8,H$5:H57)</f>
        <v>389954.84044645727</v>
      </c>
    </row>
    <row r="9" spans="1:17" ht="30" x14ac:dyDescent="0.25">
      <c r="A9" s="16" t="s">
        <v>18</v>
      </c>
      <c r="B9" s="17" t="s">
        <v>30</v>
      </c>
      <c r="C9" s="17" t="s">
        <v>31</v>
      </c>
      <c r="D9" s="18" t="s">
        <v>16</v>
      </c>
      <c r="E9" s="19"/>
      <c r="F9" s="19">
        <v>635634.88469370396</v>
      </c>
      <c r="G9" s="19"/>
      <c r="H9" s="19"/>
      <c r="I9" s="19"/>
      <c r="J9" s="20">
        <v>45413</v>
      </c>
      <c r="K9" s="18"/>
      <c r="M9" s="6"/>
      <c r="N9" s="5"/>
      <c r="O9" s="5"/>
      <c r="P9" s="5"/>
      <c r="Q9" s="5"/>
    </row>
    <row r="10" spans="1:17" ht="35.450000000000003" customHeight="1" x14ac:dyDescent="0.25">
      <c r="A10" s="16" t="s">
        <v>18</v>
      </c>
      <c r="B10" s="16" t="s">
        <v>32</v>
      </c>
      <c r="C10" s="16" t="s">
        <v>33</v>
      </c>
      <c r="D10" s="18" t="s">
        <v>34</v>
      </c>
      <c r="E10" s="19"/>
      <c r="F10" s="19"/>
      <c r="G10" s="19"/>
      <c r="H10" s="19"/>
      <c r="I10" s="19"/>
      <c r="J10" s="20">
        <v>45443</v>
      </c>
      <c r="K10" s="18"/>
    </row>
    <row r="11" spans="1:17" ht="30" x14ac:dyDescent="0.25">
      <c r="A11" s="16" t="s">
        <v>27</v>
      </c>
      <c r="B11" s="16" t="s">
        <v>35</v>
      </c>
      <c r="C11" s="17" t="s">
        <v>73</v>
      </c>
      <c r="D11" s="18" t="s">
        <v>21</v>
      </c>
      <c r="E11" s="19"/>
      <c r="F11" s="19"/>
      <c r="G11" s="19"/>
      <c r="H11" s="19"/>
      <c r="I11" s="19"/>
      <c r="J11" s="20">
        <v>45566</v>
      </c>
      <c r="K11" s="20"/>
    </row>
    <row r="12" spans="1:17" x14ac:dyDescent="0.25">
      <c r="A12" s="16" t="s">
        <v>29</v>
      </c>
      <c r="B12" s="16" t="s">
        <v>57</v>
      </c>
      <c r="C12" s="16" t="s">
        <v>38</v>
      </c>
      <c r="D12" s="18" t="s">
        <v>16</v>
      </c>
      <c r="E12" s="19"/>
      <c r="F12" s="19"/>
      <c r="G12" s="19">
        <v>26233.609230238013</v>
      </c>
      <c r="H12" s="19"/>
      <c r="I12" s="19"/>
      <c r="J12" s="20">
        <v>45658</v>
      </c>
      <c r="K12" s="18"/>
    </row>
    <row r="13" spans="1:17" x14ac:dyDescent="0.25">
      <c r="A13" s="16" t="s">
        <v>29</v>
      </c>
      <c r="B13" s="16" t="s">
        <v>58</v>
      </c>
      <c r="C13" s="17" t="s">
        <v>93</v>
      </c>
      <c r="D13" s="18" t="s">
        <v>16</v>
      </c>
      <c r="E13" s="19"/>
      <c r="F13" s="19"/>
      <c r="G13" s="19"/>
      <c r="H13" s="19">
        <v>389954.84044645727</v>
      </c>
      <c r="I13" s="19"/>
      <c r="J13" s="20">
        <v>46023</v>
      </c>
      <c r="K13" s="20"/>
    </row>
    <row r="14" spans="1:17" x14ac:dyDescent="0.25">
      <c r="A14" s="16" t="s">
        <v>29</v>
      </c>
      <c r="B14" s="16" t="s">
        <v>41</v>
      </c>
      <c r="C14" s="17" t="s">
        <v>42</v>
      </c>
      <c r="D14" s="18" t="s">
        <v>21</v>
      </c>
      <c r="E14" s="19"/>
      <c r="F14" s="19"/>
      <c r="G14" s="19"/>
      <c r="H14" s="19"/>
      <c r="I14" s="19"/>
      <c r="J14" s="20"/>
      <c r="K14" s="18"/>
    </row>
    <row r="15" spans="1:17" x14ac:dyDescent="0.25">
      <c r="A15" s="16" t="s">
        <v>29</v>
      </c>
      <c r="B15" s="16" t="s">
        <v>43</v>
      </c>
      <c r="C15" s="16" t="s">
        <v>44</v>
      </c>
      <c r="D15" s="18" t="s">
        <v>21</v>
      </c>
      <c r="E15" s="19"/>
      <c r="F15" s="19"/>
      <c r="G15" s="19"/>
      <c r="H15" s="19"/>
      <c r="I15" s="19"/>
      <c r="J15" s="20"/>
      <c r="K15" s="20"/>
    </row>
    <row r="16" spans="1:17" x14ac:dyDescent="0.25">
      <c r="A16" s="16" t="s">
        <v>29</v>
      </c>
      <c r="B16" s="16" t="s">
        <v>43</v>
      </c>
      <c r="C16" s="16" t="s">
        <v>45</v>
      </c>
      <c r="D16" s="18" t="s">
        <v>21</v>
      </c>
      <c r="E16" s="19"/>
      <c r="F16" s="19"/>
      <c r="G16" s="19"/>
      <c r="H16" s="19"/>
      <c r="I16" s="19"/>
      <c r="J16" s="20"/>
      <c r="K16" s="20"/>
    </row>
    <row r="17" spans="1:11" x14ac:dyDescent="0.25">
      <c r="A17" s="16" t="s">
        <v>29</v>
      </c>
      <c r="B17" s="16" t="s">
        <v>43</v>
      </c>
      <c r="C17" s="16" t="s">
        <v>46</v>
      </c>
      <c r="D17" s="18" t="s">
        <v>21</v>
      </c>
      <c r="E17" s="19"/>
      <c r="F17" s="19"/>
      <c r="G17" s="19"/>
      <c r="H17" s="19"/>
      <c r="I17" s="19"/>
      <c r="J17" s="18"/>
      <c r="K17" s="18"/>
    </row>
    <row r="18" spans="1:11" x14ac:dyDescent="0.25">
      <c r="A18" s="16" t="s">
        <v>29</v>
      </c>
      <c r="B18" s="16" t="s">
        <v>43</v>
      </c>
      <c r="C18" s="16" t="s">
        <v>47</v>
      </c>
      <c r="D18" s="18" t="s">
        <v>21</v>
      </c>
      <c r="E18" s="19"/>
      <c r="F18" s="19"/>
      <c r="G18" s="19"/>
      <c r="H18" s="19"/>
      <c r="I18" s="19"/>
      <c r="J18" s="18"/>
      <c r="K18" s="18"/>
    </row>
    <row r="19" spans="1:11" x14ac:dyDescent="0.25">
      <c r="A19" s="16"/>
      <c r="B19" s="16"/>
      <c r="C19" s="16"/>
      <c r="D19" s="18"/>
      <c r="E19" s="19"/>
      <c r="F19" s="19"/>
      <c r="G19" s="19"/>
      <c r="H19" s="19"/>
      <c r="I19" s="19"/>
      <c r="J19" s="18"/>
      <c r="K19" s="18"/>
    </row>
    <row r="20" spans="1:11" x14ac:dyDescent="0.25">
      <c r="A20" s="16"/>
      <c r="B20" s="16"/>
      <c r="C20" s="16"/>
      <c r="D20" s="18"/>
      <c r="E20" s="19"/>
      <c r="F20" s="19"/>
      <c r="G20" s="19"/>
      <c r="H20" s="19"/>
      <c r="I20" s="19"/>
      <c r="J20" s="18"/>
      <c r="K20" s="18"/>
    </row>
    <row r="21" spans="1:11" x14ac:dyDescent="0.25">
      <c r="A21" s="16"/>
      <c r="B21" s="16"/>
      <c r="C21" s="16"/>
      <c r="D21" s="18"/>
      <c r="E21" s="19"/>
      <c r="F21" s="19"/>
      <c r="G21" s="19"/>
      <c r="H21" s="19"/>
      <c r="I21" s="19"/>
      <c r="J21" s="18"/>
      <c r="K21" s="18"/>
    </row>
    <row r="22" spans="1:11" x14ac:dyDescent="0.25">
      <c r="A22" s="16"/>
      <c r="B22" s="16"/>
      <c r="C22" s="16"/>
      <c r="D22" s="18"/>
      <c r="E22" s="19"/>
      <c r="F22" s="19"/>
      <c r="G22" s="19"/>
      <c r="H22" s="19"/>
      <c r="I22" s="19"/>
      <c r="J22" s="20"/>
      <c r="K22" s="18"/>
    </row>
    <row r="23" spans="1:11" x14ac:dyDescent="0.25">
      <c r="A23" s="16"/>
      <c r="B23" s="16"/>
      <c r="C23" s="16"/>
      <c r="D23" s="18"/>
      <c r="E23" s="19"/>
      <c r="F23" s="19"/>
      <c r="G23" s="19"/>
      <c r="H23" s="19"/>
      <c r="I23" s="19"/>
      <c r="J23" s="20"/>
      <c r="K23" s="18"/>
    </row>
    <row r="24" spans="1:11" x14ac:dyDescent="0.25">
      <c r="A24" s="16"/>
      <c r="B24" s="16"/>
      <c r="C24" s="16"/>
      <c r="D24" s="18"/>
      <c r="E24" s="19"/>
      <c r="F24" s="19"/>
      <c r="G24" s="19"/>
      <c r="H24" s="19"/>
      <c r="I24" s="19"/>
      <c r="J24" s="20"/>
      <c r="K24" s="18"/>
    </row>
    <row r="25" spans="1:11" x14ac:dyDescent="0.25">
      <c r="A25" s="16"/>
      <c r="B25" s="16"/>
      <c r="C25" s="16"/>
      <c r="D25" s="18"/>
      <c r="E25" s="19"/>
      <c r="F25" s="19"/>
      <c r="G25" s="19"/>
      <c r="H25" s="19"/>
      <c r="I25" s="19"/>
      <c r="J25" s="20"/>
      <c r="K25" s="18"/>
    </row>
    <row r="26" spans="1:11" x14ac:dyDescent="0.25">
      <c r="A26" s="16"/>
      <c r="B26" s="16"/>
      <c r="C26" s="16"/>
      <c r="D26" s="18"/>
      <c r="E26" s="19"/>
      <c r="F26" s="19"/>
      <c r="G26" s="19"/>
      <c r="H26" s="19"/>
      <c r="I26" s="19"/>
      <c r="J26" s="20"/>
      <c r="K26" s="20"/>
    </row>
    <row r="27" spans="1:11" x14ac:dyDescent="0.25">
      <c r="A27" s="16"/>
      <c r="B27" s="16"/>
      <c r="C27" s="16"/>
      <c r="D27" s="18"/>
      <c r="E27" s="19"/>
      <c r="F27" s="19"/>
      <c r="G27" s="19"/>
      <c r="H27" s="19"/>
      <c r="I27" s="19"/>
      <c r="J27" s="20"/>
      <c r="K27" s="20"/>
    </row>
    <row r="28" spans="1:11" x14ac:dyDescent="0.25">
      <c r="A28" s="16"/>
      <c r="B28" s="16"/>
      <c r="C28" s="16"/>
      <c r="D28" s="18"/>
      <c r="E28" s="19"/>
      <c r="F28" s="19"/>
      <c r="G28" s="19"/>
      <c r="H28" s="19"/>
      <c r="I28" s="19"/>
      <c r="J28" s="20"/>
      <c r="K28" s="20"/>
    </row>
    <row r="29" spans="1:11" x14ac:dyDescent="0.25">
      <c r="A29" s="16"/>
      <c r="B29" s="16"/>
      <c r="C29" s="16"/>
      <c r="D29" s="18"/>
      <c r="E29" s="19"/>
      <c r="F29" s="19"/>
      <c r="G29" s="19"/>
      <c r="H29" s="19"/>
      <c r="I29" s="19"/>
      <c r="J29" s="20"/>
      <c r="K29" s="18"/>
    </row>
    <row r="30" spans="1:11" x14ac:dyDescent="0.25">
      <c r="A30" s="16"/>
      <c r="B30" s="16"/>
      <c r="C30" s="16"/>
      <c r="D30" s="18"/>
      <c r="E30" s="19"/>
      <c r="F30" s="19"/>
      <c r="G30" s="19"/>
      <c r="H30" s="19"/>
      <c r="I30" s="19"/>
      <c r="J30" s="18"/>
      <c r="K30" s="18"/>
    </row>
    <row r="31" spans="1:11" x14ac:dyDescent="0.25">
      <c r="A31" s="16"/>
      <c r="B31" s="16"/>
      <c r="C31" s="16"/>
      <c r="D31" s="18"/>
      <c r="E31" s="19"/>
      <c r="F31" s="19"/>
      <c r="G31" s="19"/>
      <c r="H31" s="19"/>
      <c r="I31" s="19"/>
      <c r="J31" s="18"/>
      <c r="K31" s="18"/>
    </row>
    <row r="32" spans="1:11" x14ac:dyDescent="0.25">
      <c r="A32" s="16"/>
      <c r="B32" s="16"/>
      <c r="C32" s="16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6"/>
      <c r="B33" s="16"/>
      <c r="C33" s="16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6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6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6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6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6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6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6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6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6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6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6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6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6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6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6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6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6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6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6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21" t="s">
        <v>48</v>
      </c>
      <c r="B53" s="21" t="s">
        <v>48</v>
      </c>
      <c r="C53" s="21" t="s">
        <v>48</v>
      </c>
      <c r="D53" s="21" t="s">
        <v>48</v>
      </c>
      <c r="E53" s="21"/>
      <c r="F53" s="21"/>
      <c r="G53" s="21"/>
      <c r="H53" s="21"/>
      <c r="I53" s="21"/>
      <c r="J53" s="21" t="s">
        <v>48</v>
      </c>
      <c r="K53" s="21" t="s">
        <v>48</v>
      </c>
    </row>
    <row r="54" spans="1:11" x14ac:dyDescent="0.25">
      <c r="D54" s="23" t="s">
        <v>49</v>
      </c>
      <c r="E54" s="5">
        <f>SUM(E5:E52)</f>
        <v>-44360.257090948835</v>
      </c>
      <c r="F54" s="5">
        <f t="shared" ref="F54:H54" si="1">SUM(F5:F52)</f>
        <v>635634.88469370396</v>
      </c>
      <c r="G54" s="5">
        <f t="shared" si="1"/>
        <v>26233.609230238013</v>
      </c>
      <c r="H54" s="5">
        <f t="shared" si="1"/>
        <v>389954.84044645727</v>
      </c>
    </row>
    <row r="55" spans="1:11" x14ac:dyDescent="0.25">
      <c r="D55" s="23"/>
      <c r="E55" s="24"/>
      <c r="F55" s="25"/>
      <c r="G55" s="26"/>
      <c r="H55" s="26"/>
    </row>
    <row r="56" spans="1:11" x14ac:dyDescent="0.25">
      <c r="C56" t="s">
        <v>50</v>
      </c>
      <c r="D56" s="27"/>
      <c r="E56" s="24"/>
      <c r="F56" s="24"/>
    </row>
  </sheetData>
  <mergeCells count="1">
    <mergeCell ref="E2:H2"/>
  </mergeCells>
  <dataValidations count="3">
    <dataValidation type="list" allowBlank="1" showInputMessage="1" showErrorMessage="1" sqref="D5:D52" xr:uid="{F8DFBCAC-8136-4F7E-8390-776F21A2C422}">
      <formula1>"Rev Req't, Surcharge, Credit"</formula1>
    </dataValidation>
    <dataValidation type="list" allowBlank="1" showInputMessage="1" showErrorMessage="1" sqref="A4" xr:uid="{F72F086C-AB01-4E0C-9D9E-70772133F0E0}">
      <formula1>#REF!</formula1>
    </dataValidation>
    <dataValidation type="list" allowBlank="1" showInputMessage="1" showErrorMessage="1" sqref="A5:A52" xr:uid="{5695638F-78F2-4095-9715-E6C89956E6A7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D719D-EB2C-4A6E-A1A4-A3EE7DA3B88D}">
  <sheetPr>
    <tabColor theme="5" tint="0.39997558519241921"/>
  </sheetPr>
  <dimension ref="A1:Q56"/>
  <sheetViews>
    <sheetView zoomScale="85" zoomScaleNormal="85" workbookViewId="0">
      <selection activeCell="A3" sqref="A3"/>
    </sheetView>
  </sheetViews>
  <sheetFormatPr defaultRowHeight="15" x14ac:dyDescent="0.25"/>
  <cols>
    <col min="1" max="1" width="33" bestFit="1" customWidth="1"/>
    <col min="2" max="2" width="26" customWidth="1"/>
    <col min="3" max="3" width="45.85546875" style="3" customWidth="1"/>
    <col min="4" max="4" width="18.42578125" style="6" customWidth="1"/>
    <col min="5" max="9" width="18.42578125" style="5" customWidth="1"/>
    <col min="10" max="10" width="16.85546875" style="6" customWidth="1"/>
    <col min="11" max="11" width="13.5703125" style="6" bestFit="1" customWidth="1"/>
    <col min="14" max="17" width="12.140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94</v>
      </c>
      <c r="B2" s="2" t="s">
        <v>3</v>
      </c>
      <c r="C2" s="7" t="s">
        <v>4</v>
      </c>
      <c r="E2" s="8" t="s">
        <v>5</v>
      </c>
      <c r="F2" s="8"/>
      <c r="G2" s="8"/>
      <c r="H2" s="8"/>
    </row>
    <row r="3" spans="1:17" s="7" customFormat="1" ht="60" x14ac:dyDescent="0.25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25">
      <c r="A4" s="10" t="s">
        <v>13</v>
      </c>
      <c r="B4" s="10" t="s">
        <v>14</v>
      </c>
      <c r="C4" s="11" t="s">
        <v>15</v>
      </c>
      <c r="D4" s="12" t="s">
        <v>16</v>
      </c>
      <c r="E4" s="13">
        <v>27284270.655336104</v>
      </c>
      <c r="F4" s="13"/>
      <c r="G4" s="13"/>
      <c r="H4" s="13"/>
      <c r="I4" s="13"/>
      <c r="J4" s="14">
        <v>44562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25">
      <c r="A5" s="16" t="s">
        <v>18</v>
      </c>
      <c r="B5" s="16" t="s">
        <v>19</v>
      </c>
      <c r="C5" s="17" t="s">
        <v>20</v>
      </c>
      <c r="D5" s="18" t="s">
        <v>21</v>
      </c>
      <c r="E5" s="19"/>
      <c r="F5" s="19"/>
      <c r="G5" s="19"/>
      <c r="H5" s="19"/>
      <c r="I5" s="19"/>
      <c r="J5" s="20">
        <v>44927</v>
      </c>
      <c r="K5" s="18"/>
      <c r="M5" s="6" t="s">
        <v>18</v>
      </c>
      <c r="N5" s="5">
        <f>SUMIF($A$5:$A52,$M5,E$5:E52)</f>
        <v>489750.9207869916</v>
      </c>
      <c r="O5" s="5">
        <f>SUMIF($A$5:$A52,$M5,F$5:F52)</f>
        <v>0</v>
      </c>
      <c r="P5" s="5">
        <f>SUMIF($A$5:$A52,$M5,G$5:G52)</f>
        <v>0</v>
      </c>
      <c r="Q5" s="5">
        <f>SUMIF($A$5:$A52,$M5,H$5:H52)</f>
        <v>0</v>
      </c>
    </row>
    <row r="6" spans="1:17" ht="30" x14ac:dyDescent="0.25">
      <c r="A6" s="16" t="s">
        <v>18</v>
      </c>
      <c r="B6" s="16" t="s">
        <v>22</v>
      </c>
      <c r="C6" s="17" t="s">
        <v>23</v>
      </c>
      <c r="D6" s="18"/>
      <c r="E6" s="19"/>
      <c r="F6" s="19"/>
      <c r="G6" s="19"/>
      <c r="H6" s="19"/>
      <c r="I6" s="19"/>
      <c r="J6" s="20">
        <v>45051</v>
      </c>
      <c r="K6" s="18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30" x14ac:dyDescent="0.25">
      <c r="A7" s="16" t="s">
        <v>18</v>
      </c>
      <c r="B7" s="16" t="s">
        <v>25</v>
      </c>
      <c r="C7" s="17" t="s">
        <v>26</v>
      </c>
      <c r="D7" s="18"/>
      <c r="E7" s="19">
        <v>489750.9207869916</v>
      </c>
      <c r="F7" s="19"/>
      <c r="G7" s="19"/>
      <c r="H7" s="19"/>
      <c r="I7" s="19"/>
      <c r="J7" s="20">
        <v>45138</v>
      </c>
      <c r="K7" s="18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25">
      <c r="A8" s="16"/>
      <c r="B8" s="16"/>
      <c r="C8" s="17"/>
      <c r="D8" s="18"/>
      <c r="E8" s="19"/>
      <c r="F8" s="19"/>
      <c r="G8" s="19"/>
      <c r="H8" s="19"/>
      <c r="I8" s="19"/>
      <c r="J8" s="20"/>
      <c r="K8" s="18"/>
      <c r="M8" s="6" t="s">
        <v>29</v>
      </c>
      <c r="N8" s="5">
        <f>SUMIF($A$5:$A57,$M8,E$5:E57)</f>
        <v>0</v>
      </c>
      <c r="O8" s="5">
        <f>SUMIF($A$5:$A57,$M8,F$5:F57)</f>
        <v>0</v>
      </c>
      <c r="P8" s="5">
        <f>SUMIF($A$5:$A57,$M8,G$5:G57)</f>
        <v>0</v>
      </c>
      <c r="Q8" s="5">
        <f>SUMIF($A$5:$A57,$M8,H$5:H57)</f>
        <v>0</v>
      </c>
    </row>
    <row r="9" spans="1:17" x14ac:dyDescent="0.25">
      <c r="A9" s="16"/>
      <c r="B9" s="17"/>
      <c r="C9" s="17"/>
      <c r="D9" s="18"/>
      <c r="E9" s="19"/>
      <c r="F9" s="19"/>
      <c r="G9" s="19"/>
      <c r="H9" s="19"/>
      <c r="I9" s="19"/>
      <c r="J9" s="20"/>
      <c r="K9" s="18"/>
      <c r="M9" s="6"/>
      <c r="N9" s="5"/>
      <c r="O9" s="5"/>
      <c r="P9" s="5"/>
      <c r="Q9" s="5"/>
    </row>
    <row r="10" spans="1:17" x14ac:dyDescent="0.25">
      <c r="A10" s="16"/>
      <c r="B10" s="16"/>
      <c r="C10" s="17"/>
      <c r="D10" s="18"/>
      <c r="E10" s="19"/>
      <c r="F10" s="19"/>
      <c r="G10" s="19"/>
      <c r="H10" s="19"/>
      <c r="I10" s="19"/>
      <c r="J10" s="20"/>
      <c r="K10" s="18"/>
    </row>
    <row r="11" spans="1:17" x14ac:dyDescent="0.25">
      <c r="A11" s="16"/>
      <c r="B11" s="16"/>
      <c r="C11" s="17"/>
      <c r="D11" s="18"/>
      <c r="E11" s="19"/>
      <c r="F11" s="19"/>
      <c r="G11" s="19"/>
      <c r="H11" s="19"/>
      <c r="I11" s="19"/>
      <c r="J11" s="20"/>
      <c r="K11" s="20"/>
    </row>
    <row r="12" spans="1:17" x14ac:dyDescent="0.25">
      <c r="A12" s="16"/>
      <c r="B12" s="16"/>
      <c r="C12" s="17"/>
      <c r="D12" s="18"/>
      <c r="E12" s="19"/>
      <c r="F12" s="19"/>
      <c r="G12" s="19"/>
      <c r="H12" s="19"/>
      <c r="I12" s="19"/>
      <c r="J12" s="20"/>
      <c r="K12" s="18"/>
    </row>
    <row r="13" spans="1:17" x14ac:dyDescent="0.25">
      <c r="A13" s="29" t="s">
        <v>95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</row>
    <row r="14" spans="1:17" x14ac:dyDescent="0.25">
      <c r="A14" s="16"/>
      <c r="B14" s="16"/>
      <c r="C14" s="17"/>
      <c r="D14" s="18"/>
      <c r="E14" s="19"/>
      <c r="F14" s="19"/>
      <c r="G14" s="19"/>
      <c r="H14" s="19"/>
      <c r="I14" s="19"/>
      <c r="J14" s="20"/>
      <c r="K14" s="18"/>
    </row>
    <row r="15" spans="1:17" x14ac:dyDescent="0.25">
      <c r="A15" s="16"/>
      <c r="B15" s="16"/>
      <c r="C15" s="17"/>
      <c r="D15" s="18"/>
      <c r="E15" s="19"/>
      <c r="F15" s="19"/>
      <c r="G15" s="19"/>
      <c r="H15" s="19"/>
      <c r="I15" s="19"/>
      <c r="J15" s="18"/>
      <c r="K15" s="18"/>
    </row>
    <row r="16" spans="1:17" x14ac:dyDescent="0.25">
      <c r="A16" s="16"/>
      <c r="B16" s="16"/>
      <c r="C16" s="17"/>
      <c r="D16" s="18"/>
      <c r="E16" s="19"/>
      <c r="F16" s="19"/>
      <c r="G16" s="19"/>
      <c r="H16" s="19"/>
      <c r="I16" s="19"/>
      <c r="J16" s="18"/>
      <c r="K16" s="18"/>
    </row>
    <row r="17" spans="1:11" x14ac:dyDescent="0.25">
      <c r="A17" s="16"/>
      <c r="B17" s="16"/>
      <c r="C17" s="17"/>
      <c r="D17" s="18"/>
      <c r="E17" s="19"/>
      <c r="F17" s="19"/>
      <c r="G17" s="19"/>
      <c r="H17" s="19"/>
      <c r="I17" s="19"/>
      <c r="J17" s="18"/>
      <c r="K17" s="18"/>
    </row>
    <row r="18" spans="1:11" x14ac:dyDescent="0.25">
      <c r="A18" s="16"/>
      <c r="B18" s="16"/>
      <c r="C18" s="17"/>
      <c r="D18" s="18"/>
      <c r="E18" s="19"/>
      <c r="F18" s="19"/>
      <c r="G18" s="19"/>
      <c r="H18" s="19"/>
      <c r="I18" s="19"/>
      <c r="J18" s="18"/>
      <c r="K18" s="18"/>
    </row>
    <row r="19" spans="1:11" x14ac:dyDescent="0.25">
      <c r="A19" s="16"/>
      <c r="B19" s="16"/>
      <c r="C19" s="17"/>
      <c r="D19" s="18"/>
      <c r="E19" s="19"/>
      <c r="F19" s="19"/>
      <c r="G19" s="19"/>
      <c r="H19" s="19"/>
      <c r="I19" s="19"/>
      <c r="J19" s="18"/>
      <c r="K19" s="18"/>
    </row>
    <row r="20" spans="1:11" x14ac:dyDescent="0.25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1" x14ac:dyDescent="0.25">
      <c r="A21" s="16"/>
      <c r="B21" s="16"/>
      <c r="C21" s="17"/>
      <c r="D21" s="18"/>
      <c r="E21" s="19"/>
      <c r="F21" s="19"/>
      <c r="G21" s="19"/>
      <c r="H21" s="19"/>
      <c r="I21" s="19"/>
      <c r="J21" s="18"/>
      <c r="K21" s="18"/>
    </row>
    <row r="22" spans="1:11" x14ac:dyDescent="0.25">
      <c r="A22" s="16"/>
      <c r="B22" s="16"/>
      <c r="C22" s="17"/>
      <c r="D22" s="18"/>
      <c r="E22" s="19"/>
      <c r="F22" s="19"/>
      <c r="G22" s="19"/>
      <c r="H22" s="19"/>
      <c r="I22" s="19"/>
      <c r="J22" s="18"/>
      <c r="K22" s="18"/>
    </row>
    <row r="23" spans="1:11" x14ac:dyDescent="0.25">
      <c r="A23" s="16"/>
      <c r="B23" s="16"/>
      <c r="C23" s="17"/>
      <c r="D23" s="18"/>
      <c r="E23" s="19"/>
      <c r="F23" s="19"/>
      <c r="G23" s="19"/>
      <c r="H23" s="19"/>
      <c r="I23" s="19"/>
      <c r="J23" s="20"/>
      <c r="K23" s="18"/>
    </row>
    <row r="24" spans="1:11" x14ac:dyDescent="0.25">
      <c r="A24" s="16"/>
      <c r="B24" s="16"/>
      <c r="C24" s="17"/>
      <c r="D24" s="18"/>
      <c r="E24" s="19"/>
      <c r="F24" s="19"/>
      <c r="G24" s="19"/>
      <c r="H24" s="19"/>
      <c r="I24" s="19"/>
      <c r="J24" s="20"/>
      <c r="K24" s="18"/>
    </row>
    <row r="25" spans="1:11" x14ac:dyDescent="0.25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18"/>
    </row>
    <row r="26" spans="1:11" x14ac:dyDescent="0.25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18"/>
    </row>
    <row r="27" spans="1:11" x14ac:dyDescent="0.25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18"/>
    </row>
    <row r="28" spans="1:11" x14ac:dyDescent="0.25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18"/>
    </row>
    <row r="29" spans="1:11" x14ac:dyDescent="0.25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18"/>
    </row>
    <row r="30" spans="1:11" x14ac:dyDescent="0.25">
      <c r="A30" s="16"/>
      <c r="B30" s="16"/>
      <c r="C30" s="17"/>
      <c r="D30" s="18"/>
      <c r="E30" s="19"/>
      <c r="F30" s="19"/>
      <c r="G30" s="19"/>
      <c r="H30" s="19"/>
      <c r="I30" s="19"/>
      <c r="J30" s="20"/>
      <c r="K30" s="18"/>
    </row>
    <row r="31" spans="1:11" x14ac:dyDescent="0.25">
      <c r="A31" s="16"/>
      <c r="B31" s="16"/>
      <c r="C31" s="17"/>
      <c r="D31" s="18"/>
      <c r="E31" s="19"/>
      <c r="F31" s="19"/>
      <c r="G31" s="19"/>
      <c r="H31" s="19"/>
      <c r="I31" s="19"/>
      <c r="J31" s="18"/>
      <c r="K31" s="18"/>
    </row>
    <row r="32" spans="1:11" x14ac:dyDescent="0.25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21" t="s">
        <v>48</v>
      </c>
      <c r="B53" s="21" t="s">
        <v>48</v>
      </c>
      <c r="C53" s="22" t="s">
        <v>48</v>
      </c>
      <c r="D53" s="21" t="s">
        <v>48</v>
      </c>
      <c r="E53" s="21"/>
      <c r="F53" s="21"/>
      <c r="G53" s="21"/>
      <c r="H53" s="21"/>
      <c r="I53" s="21"/>
      <c r="J53" s="21" t="s">
        <v>48</v>
      </c>
      <c r="K53" s="21" t="s">
        <v>48</v>
      </c>
    </row>
    <row r="54" spans="1:11" x14ac:dyDescent="0.25">
      <c r="D54" s="23" t="s">
        <v>49</v>
      </c>
      <c r="E54" s="5">
        <f>SUM(E5:E52)</f>
        <v>489750.9207869916</v>
      </c>
      <c r="F54" s="5">
        <f t="shared" ref="F54:H54" si="1">SUM(F5:F52)</f>
        <v>0</v>
      </c>
      <c r="G54" s="5">
        <f t="shared" si="1"/>
        <v>0</v>
      </c>
      <c r="H54" s="5">
        <f t="shared" si="1"/>
        <v>0</v>
      </c>
    </row>
    <row r="55" spans="1:11" x14ac:dyDescent="0.25">
      <c r="D55" s="23"/>
      <c r="E55" s="24"/>
      <c r="F55" s="25"/>
      <c r="G55" s="26"/>
      <c r="H55" s="26"/>
    </row>
    <row r="56" spans="1:11" x14ac:dyDescent="0.25">
      <c r="C56" s="3" t="s">
        <v>50</v>
      </c>
      <c r="D56" s="27"/>
      <c r="E56" s="24"/>
      <c r="F56" s="24"/>
    </row>
  </sheetData>
  <mergeCells count="2">
    <mergeCell ref="E2:H2"/>
    <mergeCell ref="A13:K13"/>
  </mergeCells>
  <dataValidations count="3">
    <dataValidation type="list" allowBlank="1" showInputMessage="1" showErrorMessage="1" sqref="A14:A52 A5:A12" xr:uid="{7E12DCF1-2079-42A8-BAC0-A0051207E624}">
      <formula1>$M$5:$M$9</formula1>
    </dataValidation>
    <dataValidation type="list" allowBlank="1" showInputMessage="1" showErrorMessage="1" sqref="A4" xr:uid="{0BDEACCB-20CC-4AA7-8C4F-BA19299B53D2}">
      <formula1>#REF!</formula1>
    </dataValidation>
    <dataValidation type="list" allowBlank="1" showInputMessage="1" showErrorMessage="1" sqref="D14:D52 D5:D12" xr:uid="{F7B51585-7478-44CB-A0CB-540A039B1219}">
      <formula1>"Rev Req't, Surcharge,Credit"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5D386-A7F7-48EC-80C6-0D7E4F2FEA89}">
  <sheetPr>
    <tabColor theme="5" tint="0.39997558519241921"/>
  </sheetPr>
  <dimension ref="A1:Q56"/>
  <sheetViews>
    <sheetView zoomScale="85" zoomScaleNormal="85" workbookViewId="0">
      <selection activeCell="A3" sqref="A3"/>
    </sheetView>
  </sheetViews>
  <sheetFormatPr defaultRowHeight="15" x14ac:dyDescent="0.25"/>
  <cols>
    <col min="1" max="1" width="33" bestFit="1" customWidth="1"/>
    <col min="2" max="2" width="26" customWidth="1"/>
    <col min="3" max="3" width="45.85546875" style="3" customWidth="1"/>
    <col min="4" max="4" width="18.42578125" style="6" customWidth="1"/>
    <col min="5" max="9" width="18.42578125" style="5" customWidth="1"/>
    <col min="10" max="10" width="16.85546875" style="6" customWidth="1"/>
    <col min="11" max="11" width="13.7109375" style="6" bestFit="1" customWidth="1"/>
    <col min="14" max="17" width="12.140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96</v>
      </c>
      <c r="B2" s="2" t="s">
        <v>3</v>
      </c>
      <c r="C2" s="7" t="s">
        <v>4</v>
      </c>
      <c r="E2" s="8" t="s">
        <v>5</v>
      </c>
      <c r="F2" s="8"/>
      <c r="G2" s="8"/>
      <c r="H2" s="8"/>
    </row>
    <row r="3" spans="1:17" s="7" customFormat="1" ht="60" x14ac:dyDescent="0.25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25">
      <c r="A4" s="10" t="s">
        <v>13</v>
      </c>
      <c r="B4" s="10" t="s">
        <v>77</v>
      </c>
      <c r="C4" s="11" t="s">
        <v>97</v>
      </c>
      <c r="D4" s="12" t="s">
        <v>16</v>
      </c>
      <c r="E4" s="13">
        <v>5887536.4135505427</v>
      </c>
      <c r="F4" s="13"/>
      <c r="G4" s="13"/>
      <c r="H4" s="13"/>
      <c r="I4" s="13"/>
      <c r="J4" s="14">
        <v>44562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25">
      <c r="A5" s="16" t="s">
        <v>18</v>
      </c>
      <c r="B5" s="16" t="s">
        <v>19</v>
      </c>
      <c r="C5" s="17" t="s">
        <v>20</v>
      </c>
      <c r="D5" s="18" t="s">
        <v>21</v>
      </c>
      <c r="E5" s="19"/>
      <c r="F5" s="19"/>
      <c r="G5" s="19"/>
      <c r="H5" s="19"/>
      <c r="I5" s="19"/>
      <c r="J5" s="20">
        <v>44927</v>
      </c>
      <c r="K5" s="18"/>
      <c r="M5" s="6" t="s">
        <v>18</v>
      </c>
      <c r="N5" s="5">
        <f>SUMIF($A$5:$A52,$M5,E$5:E52)</f>
        <v>59017.328762001853</v>
      </c>
      <c r="O5" s="5">
        <f>SUMIF($A$5:$A52,$M5,F$5:F52)</f>
        <v>0</v>
      </c>
      <c r="P5" s="5">
        <f>SUMIF($A$5:$A52,$M5,G$5:G52)</f>
        <v>0</v>
      </c>
      <c r="Q5" s="5">
        <f>SUMIF($A$5:$A52,$M5,H$5:H52)</f>
        <v>0</v>
      </c>
    </row>
    <row r="6" spans="1:17" ht="30" x14ac:dyDescent="0.25">
      <c r="A6" s="16" t="s">
        <v>18</v>
      </c>
      <c r="B6" s="16" t="s">
        <v>22</v>
      </c>
      <c r="C6" s="17" t="s">
        <v>23</v>
      </c>
      <c r="D6" s="18"/>
      <c r="E6" s="19"/>
      <c r="F6" s="19"/>
      <c r="G6" s="19"/>
      <c r="H6" s="19"/>
      <c r="I6" s="19"/>
      <c r="J6" s="20">
        <v>45051</v>
      </c>
      <c r="K6" s="18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30" x14ac:dyDescent="0.25">
      <c r="A7" s="16" t="s">
        <v>18</v>
      </c>
      <c r="B7" s="16" t="s">
        <v>25</v>
      </c>
      <c r="C7" s="17" t="s">
        <v>26</v>
      </c>
      <c r="D7" s="18"/>
      <c r="E7" s="19">
        <v>59017.328762001853</v>
      </c>
      <c r="F7" s="19"/>
      <c r="G7" s="19"/>
      <c r="H7" s="19"/>
      <c r="I7" s="19"/>
      <c r="J7" s="20">
        <v>45138</v>
      </c>
      <c r="K7" s="18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25">
      <c r="A8" s="16"/>
      <c r="B8" s="16"/>
      <c r="C8" s="17"/>
      <c r="D8" s="18"/>
      <c r="E8" s="19"/>
      <c r="F8" s="19"/>
      <c r="G8" s="19"/>
      <c r="H8" s="19"/>
      <c r="I8" s="19"/>
      <c r="J8" s="20"/>
      <c r="K8" s="18"/>
      <c r="M8" s="6" t="s">
        <v>29</v>
      </c>
      <c r="N8" s="5">
        <f>SUMIF($A$5:$A57,$M8,E$5:E57)</f>
        <v>0</v>
      </c>
      <c r="O8" s="5">
        <f>SUMIF($A$5:$A57,$M8,F$5:F57)</f>
        <v>0</v>
      </c>
      <c r="P8" s="5">
        <f>SUMIF($A$5:$A57,$M8,G$5:G57)</f>
        <v>0</v>
      </c>
      <c r="Q8" s="5">
        <f>SUMIF($A$5:$A57,$M8,H$5:H57)</f>
        <v>0</v>
      </c>
    </row>
    <row r="9" spans="1:17" x14ac:dyDescent="0.25">
      <c r="A9" s="16"/>
      <c r="B9" s="17"/>
      <c r="C9" s="17"/>
      <c r="D9" s="18"/>
      <c r="E9" s="19"/>
      <c r="F9" s="19"/>
      <c r="G9" s="19"/>
      <c r="H9" s="19"/>
      <c r="I9" s="19"/>
      <c r="J9" s="20"/>
      <c r="K9" s="18"/>
      <c r="M9" s="6"/>
      <c r="N9" s="5"/>
      <c r="O9" s="5"/>
      <c r="P9" s="5"/>
      <c r="Q9" s="5"/>
    </row>
    <row r="10" spans="1:17" x14ac:dyDescent="0.25">
      <c r="A10" s="16"/>
      <c r="B10" s="16"/>
      <c r="C10" s="17"/>
      <c r="D10" s="18"/>
      <c r="E10" s="19"/>
      <c r="F10" s="19"/>
      <c r="G10" s="19"/>
      <c r="H10" s="19"/>
      <c r="I10" s="19"/>
      <c r="J10" s="20"/>
      <c r="K10" s="18"/>
    </row>
    <row r="11" spans="1:17" x14ac:dyDescent="0.25">
      <c r="A11" s="16"/>
      <c r="B11" s="16"/>
      <c r="C11" s="17"/>
      <c r="D11" s="18"/>
      <c r="E11" s="19"/>
      <c r="F11" s="19"/>
      <c r="G11" s="19"/>
      <c r="H11" s="19"/>
      <c r="I11" s="19"/>
      <c r="J11" s="20"/>
      <c r="K11" s="18"/>
    </row>
    <row r="12" spans="1:17" x14ac:dyDescent="0.25">
      <c r="A12" s="29" t="s">
        <v>95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</row>
    <row r="13" spans="1:17" x14ac:dyDescent="0.25">
      <c r="A13" s="16"/>
      <c r="B13" s="16"/>
      <c r="C13" s="17"/>
      <c r="D13" s="18"/>
      <c r="E13" s="19"/>
      <c r="F13" s="19"/>
      <c r="G13" s="19"/>
      <c r="H13" s="19"/>
      <c r="I13" s="19"/>
      <c r="J13" s="18"/>
      <c r="K13" s="20"/>
    </row>
    <row r="14" spans="1:17" x14ac:dyDescent="0.25">
      <c r="A14" s="16"/>
      <c r="B14" s="16"/>
      <c r="C14" s="17"/>
      <c r="D14" s="18"/>
      <c r="E14" s="19"/>
      <c r="F14" s="19"/>
      <c r="G14" s="19"/>
      <c r="H14" s="19"/>
      <c r="I14" s="19"/>
      <c r="J14" s="18"/>
      <c r="K14" s="20"/>
    </row>
    <row r="15" spans="1:17" x14ac:dyDescent="0.25">
      <c r="A15" s="16"/>
      <c r="B15" s="16"/>
      <c r="C15" s="17"/>
      <c r="D15" s="18"/>
      <c r="E15" s="19"/>
      <c r="F15" s="19"/>
      <c r="G15" s="19"/>
      <c r="H15" s="19"/>
      <c r="I15" s="19"/>
      <c r="J15" s="18"/>
      <c r="K15" s="18"/>
    </row>
    <row r="16" spans="1:17" x14ac:dyDescent="0.25">
      <c r="A16" s="16"/>
      <c r="B16" s="16"/>
      <c r="C16" s="17"/>
      <c r="D16" s="18"/>
      <c r="E16" s="19"/>
      <c r="F16" s="19"/>
      <c r="G16" s="19"/>
      <c r="H16" s="19"/>
      <c r="I16" s="19"/>
      <c r="J16" s="18"/>
      <c r="K16" s="18"/>
    </row>
    <row r="17" spans="1:11" x14ac:dyDescent="0.25">
      <c r="A17" s="16"/>
      <c r="B17" s="16"/>
      <c r="C17" s="17"/>
      <c r="D17" s="18"/>
      <c r="E17" s="19"/>
      <c r="F17" s="19"/>
      <c r="G17" s="19"/>
      <c r="H17" s="19"/>
      <c r="I17" s="19"/>
      <c r="J17" s="18"/>
      <c r="K17" s="18"/>
    </row>
    <row r="18" spans="1:11" x14ac:dyDescent="0.25">
      <c r="A18" s="16"/>
      <c r="B18" s="16"/>
      <c r="C18" s="17"/>
      <c r="D18" s="18"/>
      <c r="E18" s="19"/>
      <c r="F18" s="19"/>
      <c r="G18" s="19"/>
      <c r="H18" s="19"/>
      <c r="I18" s="19"/>
      <c r="J18" s="18"/>
      <c r="K18" s="18"/>
    </row>
    <row r="19" spans="1:11" x14ac:dyDescent="0.25">
      <c r="A19" s="16"/>
      <c r="B19" s="16"/>
      <c r="C19" s="17"/>
      <c r="D19" s="18"/>
      <c r="E19" s="19"/>
      <c r="F19" s="19"/>
      <c r="G19" s="19"/>
      <c r="H19" s="19"/>
      <c r="I19" s="19"/>
      <c r="J19" s="18"/>
      <c r="K19" s="18"/>
    </row>
    <row r="20" spans="1:11" x14ac:dyDescent="0.25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1" x14ac:dyDescent="0.25">
      <c r="A21" s="16"/>
      <c r="B21" s="16"/>
      <c r="C21" s="17"/>
      <c r="D21" s="18"/>
      <c r="E21" s="19"/>
      <c r="F21" s="19"/>
      <c r="G21" s="19"/>
      <c r="H21" s="19"/>
      <c r="I21" s="19"/>
      <c r="J21" s="18"/>
      <c r="K21" s="18"/>
    </row>
    <row r="22" spans="1:11" x14ac:dyDescent="0.25">
      <c r="A22" s="16"/>
      <c r="B22" s="16"/>
      <c r="C22" s="17"/>
      <c r="D22" s="18"/>
      <c r="E22" s="19"/>
      <c r="F22" s="19"/>
      <c r="G22" s="19"/>
      <c r="H22" s="19"/>
      <c r="I22" s="19"/>
      <c r="J22" s="20"/>
      <c r="K22" s="18"/>
    </row>
    <row r="23" spans="1:11" x14ac:dyDescent="0.25">
      <c r="A23" s="16"/>
      <c r="B23" s="16"/>
      <c r="C23" s="17"/>
      <c r="D23" s="18"/>
      <c r="E23" s="19"/>
      <c r="F23" s="19"/>
      <c r="G23" s="19"/>
      <c r="H23" s="19"/>
      <c r="I23" s="19"/>
      <c r="J23" s="18"/>
      <c r="K23" s="18"/>
    </row>
    <row r="24" spans="1:11" x14ac:dyDescent="0.25">
      <c r="A24" s="16"/>
      <c r="B24" s="16"/>
      <c r="C24" s="17"/>
      <c r="D24" s="18"/>
      <c r="E24" s="19"/>
      <c r="F24" s="19"/>
      <c r="G24" s="19"/>
      <c r="H24" s="19"/>
      <c r="I24" s="19"/>
      <c r="J24" s="18"/>
      <c r="K24" s="18"/>
    </row>
    <row r="25" spans="1:11" x14ac:dyDescent="0.25">
      <c r="A25" s="16"/>
      <c r="B25" s="16"/>
      <c r="C25" s="17"/>
      <c r="D25" s="18"/>
      <c r="E25" s="19"/>
      <c r="F25" s="19"/>
      <c r="G25" s="19"/>
      <c r="H25" s="19"/>
      <c r="I25" s="19"/>
      <c r="J25" s="18"/>
      <c r="K25" s="18"/>
    </row>
    <row r="26" spans="1:11" x14ac:dyDescent="0.25">
      <c r="A26" s="16"/>
      <c r="B26" s="16"/>
      <c r="C26" s="17"/>
      <c r="D26" s="18"/>
      <c r="E26" s="19"/>
      <c r="F26" s="19"/>
      <c r="G26" s="19"/>
      <c r="H26" s="19"/>
      <c r="I26" s="19"/>
      <c r="J26" s="18"/>
      <c r="K26" s="18"/>
    </row>
    <row r="27" spans="1:11" x14ac:dyDescent="0.25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18"/>
    </row>
    <row r="28" spans="1:11" x14ac:dyDescent="0.25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18"/>
    </row>
    <row r="29" spans="1:11" x14ac:dyDescent="0.25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18"/>
    </row>
    <row r="30" spans="1:11" x14ac:dyDescent="0.25">
      <c r="A30" s="16"/>
      <c r="B30" s="16"/>
      <c r="C30" s="17"/>
      <c r="D30" s="18"/>
      <c r="E30" s="19"/>
      <c r="F30" s="19"/>
      <c r="G30" s="19"/>
      <c r="H30" s="19"/>
      <c r="I30" s="19"/>
      <c r="J30" s="20"/>
      <c r="K30" s="18"/>
    </row>
    <row r="31" spans="1:11" x14ac:dyDescent="0.25">
      <c r="A31" s="16"/>
      <c r="B31" s="16"/>
      <c r="C31" s="17"/>
      <c r="D31" s="18"/>
      <c r="E31" s="19"/>
      <c r="F31" s="19"/>
      <c r="G31" s="19"/>
      <c r="H31" s="19"/>
      <c r="I31" s="19"/>
      <c r="J31" s="20"/>
      <c r="K31" s="20"/>
    </row>
    <row r="32" spans="1:11" x14ac:dyDescent="0.25">
      <c r="A32" s="16"/>
      <c r="B32" s="16"/>
      <c r="C32" s="17"/>
      <c r="D32" s="18"/>
      <c r="E32" s="19"/>
      <c r="F32" s="19"/>
      <c r="G32" s="19"/>
      <c r="H32" s="19"/>
      <c r="I32" s="19"/>
      <c r="J32" s="20"/>
      <c r="K32" s="20"/>
    </row>
    <row r="33" spans="1:11" x14ac:dyDescent="0.25">
      <c r="A33" s="16"/>
      <c r="B33" s="16"/>
      <c r="C33" s="17"/>
      <c r="D33" s="18"/>
      <c r="E33" s="19"/>
      <c r="F33" s="19"/>
      <c r="G33" s="19"/>
      <c r="H33" s="19"/>
      <c r="I33" s="19"/>
      <c r="J33" s="20"/>
      <c r="K33" s="20"/>
    </row>
    <row r="34" spans="1:11" x14ac:dyDescent="0.25">
      <c r="A34" s="16"/>
      <c r="B34" s="16"/>
      <c r="C34" s="17"/>
      <c r="D34" s="18"/>
      <c r="E34" s="19"/>
      <c r="F34" s="19"/>
      <c r="G34" s="19"/>
      <c r="H34" s="19"/>
      <c r="I34" s="19"/>
      <c r="J34" s="20"/>
      <c r="K34" s="18"/>
    </row>
    <row r="35" spans="1:11" x14ac:dyDescent="0.25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21" t="s">
        <v>48</v>
      </c>
      <c r="B53" s="21" t="s">
        <v>48</v>
      </c>
      <c r="C53" s="22" t="s">
        <v>48</v>
      </c>
      <c r="D53" s="21" t="s">
        <v>48</v>
      </c>
      <c r="E53" s="21"/>
      <c r="F53" s="21"/>
      <c r="G53" s="21"/>
      <c r="H53" s="21"/>
      <c r="I53" s="21"/>
      <c r="J53" s="21" t="s">
        <v>48</v>
      </c>
      <c r="K53" s="21" t="s">
        <v>48</v>
      </c>
    </row>
    <row r="54" spans="1:11" x14ac:dyDescent="0.25">
      <c r="D54" s="23" t="s">
        <v>49</v>
      </c>
      <c r="E54" s="5">
        <f>SUM(E5:E52)</f>
        <v>59017.328762001853</v>
      </c>
      <c r="F54" s="5">
        <f t="shared" ref="F54:H54" si="1">SUM(F5:F52)</f>
        <v>0</v>
      </c>
      <c r="G54" s="5">
        <f t="shared" si="1"/>
        <v>0</v>
      </c>
      <c r="H54" s="5">
        <f t="shared" si="1"/>
        <v>0</v>
      </c>
    </row>
    <row r="55" spans="1:11" x14ac:dyDescent="0.25">
      <c r="D55" s="23"/>
      <c r="E55" s="24"/>
      <c r="F55" s="25"/>
      <c r="G55" s="26"/>
      <c r="H55" s="26"/>
    </row>
    <row r="56" spans="1:11" x14ac:dyDescent="0.25">
      <c r="C56" s="3" t="s">
        <v>50</v>
      </c>
      <c r="D56" s="27"/>
      <c r="E56" s="24"/>
      <c r="F56" s="24"/>
    </row>
  </sheetData>
  <mergeCells count="2">
    <mergeCell ref="E2:H2"/>
    <mergeCell ref="A12:K12"/>
  </mergeCells>
  <dataValidations count="3">
    <dataValidation type="list" allowBlank="1" showInputMessage="1" showErrorMessage="1" sqref="A14:A52 A5:A11" xr:uid="{7761D2EF-94EF-46C8-90F7-4E3A80CA4ACE}">
      <formula1>$M$5:$M$9</formula1>
    </dataValidation>
    <dataValidation type="list" allowBlank="1" showInputMessage="1" showErrorMessage="1" sqref="A4" xr:uid="{702EB288-7724-4858-9E78-067CD0DC2D35}">
      <formula1>#REF!</formula1>
    </dataValidation>
    <dataValidation type="list" allowBlank="1" showInputMessage="1" showErrorMessage="1" sqref="D14:D52 D5:D11" xr:uid="{A0C718BC-C332-445D-B28F-0909B4D435D9}">
      <formula1>"Rev Req't, Surcharge, Credit"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9D5E0-D490-440E-999E-B54D6749F16E}">
  <sheetPr>
    <tabColor theme="5" tint="0.39997558519241921"/>
  </sheetPr>
  <dimension ref="A1:Q56"/>
  <sheetViews>
    <sheetView zoomScale="85" zoomScaleNormal="85" workbookViewId="0">
      <selection activeCell="J13" sqref="J13"/>
    </sheetView>
  </sheetViews>
  <sheetFormatPr defaultRowHeight="15" x14ac:dyDescent="0.25"/>
  <cols>
    <col min="1" max="1" width="33" bestFit="1" customWidth="1"/>
    <col min="2" max="2" width="26" customWidth="1"/>
    <col min="3" max="3" width="45.85546875" style="3" customWidth="1"/>
    <col min="4" max="4" width="18.42578125" style="6" customWidth="1"/>
    <col min="5" max="9" width="18.42578125" style="5" customWidth="1"/>
    <col min="10" max="10" width="16.85546875" style="6" customWidth="1"/>
    <col min="11" max="11" width="13.5703125" style="6" bestFit="1" customWidth="1"/>
    <col min="14" max="17" width="12.140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98</v>
      </c>
      <c r="B2" s="2" t="s">
        <v>3</v>
      </c>
      <c r="C2" s="7" t="s">
        <v>4</v>
      </c>
      <c r="E2" s="8" t="s">
        <v>5</v>
      </c>
      <c r="F2" s="8"/>
      <c r="G2" s="8"/>
      <c r="H2" s="8"/>
    </row>
    <row r="3" spans="1:17" s="7" customFormat="1" ht="60" x14ac:dyDescent="0.25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25">
      <c r="A4" s="10" t="s">
        <v>13</v>
      </c>
      <c r="B4" s="10" t="s">
        <v>14</v>
      </c>
      <c r="C4" s="11" t="s">
        <v>15</v>
      </c>
      <c r="D4" s="12" t="s">
        <v>16</v>
      </c>
      <c r="E4" s="13">
        <v>40005052.580575414</v>
      </c>
      <c r="F4" s="13"/>
      <c r="G4" s="13"/>
      <c r="H4" s="13"/>
      <c r="I4" s="13"/>
      <c r="J4" s="14">
        <v>44562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25">
      <c r="A5" s="16" t="s">
        <v>18</v>
      </c>
      <c r="B5" s="16" t="s">
        <v>19</v>
      </c>
      <c r="C5" s="17" t="s">
        <v>20</v>
      </c>
      <c r="D5" s="18" t="s">
        <v>21</v>
      </c>
      <c r="E5" s="19"/>
      <c r="F5" s="19"/>
      <c r="G5" s="19"/>
      <c r="H5" s="19"/>
      <c r="I5" s="19"/>
      <c r="J5" s="20">
        <v>44927</v>
      </c>
      <c r="K5" s="18"/>
      <c r="M5" s="6" t="s">
        <v>18</v>
      </c>
      <c r="N5" s="5">
        <f>SUMIF($A$5:$A52,$M5,E$5:E52)</f>
        <v>-494738.62663542968</v>
      </c>
      <c r="O5" s="5">
        <f>SUMIF($A$5:$A52,$M5,F$5:F52)</f>
        <v>6690131.9369073557</v>
      </c>
      <c r="P5" s="5">
        <f>SUMIF($A$5:$A52,$M5,G$5:G52)</f>
        <v>0</v>
      </c>
      <c r="Q5" s="5">
        <f>SUMIF($A$5:$A52,$M5,H$5:H52)</f>
        <v>0</v>
      </c>
    </row>
    <row r="6" spans="1:17" ht="30" x14ac:dyDescent="0.25">
      <c r="A6" s="16" t="s">
        <v>18</v>
      </c>
      <c r="B6" s="16" t="s">
        <v>22</v>
      </c>
      <c r="C6" s="17" t="s">
        <v>23</v>
      </c>
      <c r="D6" s="18"/>
      <c r="E6" s="19"/>
      <c r="F6" s="19"/>
      <c r="G6" s="19"/>
      <c r="H6" s="19"/>
      <c r="I6" s="19"/>
      <c r="J6" s="20">
        <v>45051</v>
      </c>
      <c r="K6" s="18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30" x14ac:dyDescent="0.25">
      <c r="A7" s="16" t="s">
        <v>18</v>
      </c>
      <c r="B7" s="16" t="s">
        <v>66</v>
      </c>
      <c r="C7" s="17" t="s">
        <v>67</v>
      </c>
      <c r="D7" s="18"/>
      <c r="E7" s="19">
        <v>-494738.62663542968</v>
      </c>
      <c r="F7" s="19"/>
      <c r="G7" s="19"/>
      <c r="H7" s="19"/>
      <c r="I7" s="19"/>
      <c r="J7" s="20">
        <v>45138</v>
      </c>
      <c r="K7" s="18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25">
      <c r="A8" s="16" t="s">
        <v>18</v>
      </c>
      <c r="B8" s="16" t="s">
        <v>28</v>
      </c>
      <c r="C8" s="17" t="s">
        <v>20</v>
      </c>
      <c r="D8" s="18" t="s">
        <v>21</v>
      </c>
      <c r="E8" s="19"/>
      <c r="F8" s="19"/>
      <c r="G8" s="19"/>
      <c r="H8" s="19"/>
      <c r="I8" s="19"/>
      <c r="J8" s="20">
        <v>45292</v>
      </c>
      <c r="K8" s="18"/>
      <c r="M8" s="6" t="s">
        <v>29</v>
      </c>
      <c r="N8" s="5">
        <f>SUMIF($A$5:$A57,$M8,E$5:E57)</f>
        <v>0</v>
      </c>
      <c r="O8" s="5">
        <f>SUMIF($A$5:$A57,$M8,F$5:F57)</f>
        <v>0</v>
      </c>
      <c r="P8" s="5">
        <f>SUMIF($A$5:$A57,$M8,G$5:G57)</f>
        <v>-44158.491533964872</v>
      </c>
      <c r="Q8" s="5">
        <f>SUMIF($A$5:$A57,$M8,H$5:H57)</f>
        <v>8895284.0357097685</v>
      </c>
    </row>
    <row r="9" spans="1:17" ht="30" x14ac:dyDescent="0.25">
      <c r="A9" s="16" t="s">
        <v>18</v>
      </c>
      <c r="B9" s="17" t="s">
        <v>54</v>
      </c>
      <c r="C9" s="17" t="s">
        <v>31</v>
      </c>
      <c r="D9" s="18" t="s">
        <v>16</v>
      </c>
      <c r="E9" s="19"/>
      <c r="F9" s="19">
        <v>6690131.9369073557</v>
      </c>
      <c r="G9" s="19"/>
      <c r="H9" s="19"/>
      <c r="I9" s="19"/>
      <c r="J9" s="20">
        <v>45413</v>
      </c>
      <c r="K9" s="18"/>
      <c r="M9" s="6"/>
      <c r="N9" s="5"/>
      <c r="O9" s="5"/>
      <c r="P9" s="5"/>
      <c r="Q9" s="5"/>
    </row>
    <row r="10" spans="1:17" x14ac:dyDescent="0.25">
      <c r="A10" s="16" t="s">
        <v>18</v>
      </c>
      <c r="B10" s="16" t="s">
        <v>32</v>
      </c>
      <c r="C10" s="17" t="s">
        <v>33</v>
      </c>
      <c r="D10" s="18" t="s">
        <v>34</v>
      </c>
      <c r="E10" s="19"/>
      <c r="F10" s="19"/>
      <c r="G10" s="19"/>
      <c r="H10" s="19"/>
      <c r="I10" s="19"/>
      <c r="J10" s="20">
        <v>45443</v>
      </c>
      <c r="K10" s="20"/>
    </row>
    <row r="11" spans="1:17" x14ac:dyDescent="0.25">
      <c r="A11" s="16" t="s">
        <v>29</v>
      </c>
      <c r="B11" s="16" t="s">
        <v>99</v>
      </c>
      <c r="C11" s="17" t="s">
        <v>100</v>
      </c>
      <c r="D11" s="18" t="s">
        <v>21</v>
      </c>
      <c r="E11" s="19"/>
      <c r="F11" s="19"/>
      <c r="G11" s="19"/>
      <c r="H11" s="19"/>
      <c r="I11" s="19"/>
      <c r="J11" s="20">
        <v>45536</v>
      </c>
      <c r="K11" s="18"/>
    </row>
    <row r="12" spans="1:17" ht="30" x14ac:dyDescent="0.25">
      <c r="A12" s="16" t="s">
        <v>27</v>
      </c>
      <c r="B12" s="16" t="s">
        <v>35</v>
      </c>
      <c r="C12" s="17" t="s">
        <v>101</v>
      </c>
      <c r="D12" s="18" t="s">
        <v>21</v>
      </c>
      <c r="E12" s="19"/>
      <c r="F12" s="19"/>
      <c r="G12" s="19"/>
      <c r="H12" s="19"/>
      <c r="I12" s="19"/>
      <c r="J12" s="20">
        <v>45566</v>
      </c>
      <c r="K12" s="18"/>
    </row>
    <row r="13" spans="1:17" x14ac:dyDescent="0.25">
      <c r="A13" s="16" t="s">
        <v>29</v>
      </c>
      <c r="B13" s="16" t="s">
        <v>57</v>
      </c>
      <c r="C13" s="17" t="s">
        <v>38</v>
      </c>
      <c r="D13" s="18" t="s">
        <v>16</v>
      </c>
      <c r="E13" s="19"/>
      <c r="F13" s="19"/>
      <c r="G13" s="19">
        <v>-44158.491533964872</v>
      </c>
      <c r="H13" s="19"/>
      <c r="I13" s="19"/>
      <c r="J13" s="20">
        <v>45658</v>
      </c>
      <c r="K13" s="20"/>
    </row>
    <row r="14" spans="1:17" x14ac:dyDescent="0.25">
      <c r="A14" s="16" t="s">
        <v>29</v>
      </c>
      <c r="B14" s="16" t="s">
        <v>58</v>
      </c>
      <c r="C14" s="17" t="s">
        <v>59</v>
      </c>
      <c r="D14" s="18" t="s">
        <v>16</v>
      </c>
      <c r="E14" s="19"/>
      <c r="F14" s="19"/>
      <c r="G14" s="19"/>
      <c r="H14" s="19">
        <v>8895284.0357097685</v>
      </c>
      <c r="I14" s="19"/>
      <c r="J14" s="20">
        <v>46023</v>
      </c>
      <c r="K14" s="18"/>
    </row>
    <row r="15" spans="1:17" x14ac:dyDescent="0.25">
      <c r="A15" s="16" t="s">
        <v>29</v>
      </c>
      <c r="B15" s="16" t="s">
        <v>41</v>
      </c>
      <c r="C15" s="17" t="s">
        <v>42</v>
      </c>
      <c r="D15" s="18" t="s">
        <v>21</v>
      </c>
      <c r="E15" s="19"/>
      <c r="F15" s="19"/>
      <c r="G15" s="19"/>
      <c r="H15" s="19"/>
      <c r="I15" s="19"/>
      <c r="J15" s="20"/>
      <c r="K15" s="18"/>
    </row>
    <row r="16" spans="1:17" x14ac:dyDescent="0.25">
      <c r="A16" s="16" t="s">
        <v>29</v>
      </c>
      <c r="B16" s="16" t="s">
        <v>43</v>
      </c>
      <c r="C16" s="17" t="s">
        <v>44</v>
      </c>
      <c r="D16" s="18" t="s">
        <v>21</v>
      </c>
      <c r="E16" s="19"/>
      <c r="F16" s="19"/>
      <c r="G16" s="19"/>
      <c r="H16" s="19"/>
      <c r="I16" s="19"/>
      <c r="J16" s="20"/>
      <c r="K16" s="18"/>
    </row>
    <row r="17" spans="1:11" ht="30" x14ac:dyDescent="0.25">
      <c r="A17" s="16" t="s">
        <v>29</v>
      </c>
      <c r="B17" s="16" t="s">
        <v>43</v>
      </c>
      <c r="C17" s="17" t="s">
        <v>45</v>
      </c>
      <c r="D17" s="18" t="s">
        <v>21</v>
      </c>
      <c r="E17" s="19"/>
      <c r="F17" s="19"/>
      <c r="G17" s="19"/>
      <c r="H17" s="19"/>
      <c r="I17" s="19"/>
      <c r="J17" s="20"/>
      <c r="K17" s="18"/>
    </row>
    <row r="18" spans="1:11" x14ac:dyDescent="0.25">
      <c r="A18" s="16" t="s">
        <v>29</v>
      </c>
      <c r="B18" s="16" t="s">
        <v>43</v>
      </c>
      <c r="C18" s="17" t="s">
        <v>46</v>
      </c>
      <c r="D18" s="18" t="s">
        <v>21</v>
      </c>
      <c r="E18" s="19"/>
      <c r="F18" s="19"/>
      <c r="G18" s="19"/>
      <c r="H18" s="19"/>
      <c r="I18" s="19"/>
      <c r="J18" s="18"/>
      <c r="K18" s="18"/>
    </row>
    <row r="19" spans="1:11" x14ac:dyDescent="0.25">
      <c r="A19" s="16" t="s">
        <v>29</v>
      </c>
      <c r="B19" s="16" t="s">
        <v>43</v>
      </c>
      <c r="C19" s="17" t="s">
        <v>47</v>
      </c>
      <c r="D19" s="18" t="s">
        <v>21</v>
      </c>
      <c r="E19" s="19"/>
      <c r="F19" s="19"/>
      <c r="G19" s="19"/>
      <c r="H19" s="19"/>
      <c r="I19" s="19"/>
      <c r="J19" s="18"/>
      <c r="K19" s="18"/>
    </row>
    <row r="20" spans="1:11" x14ac:dyDescent="0.25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1" x14ac:dyDescent="0.25">
      <c r="A21" s="16"/>
      <c r="B21" s="16"/>
      <c r="C21" s="17"/>
      <c r="D21" s="18"/>
      <c r="E21" s="19"/>
      <c r="F21" s="19"/>
      <c r="G21" s="19"/>
      <c r="H21" s="19"/>
      <c r="I21" s="19"/>
      <c r="J21" s="20"/>
      <c r="K21" s="18"/>
    </row>
    <row r="22" spans="1:11" x14ac:dyDescent="0.25">
      <c r="A22" s="16"/>
      <c r="B22" s="16"/>
      <c r="C22" s="17"/>
      <c r="D22" s="18"/>
      <c r="E22" s="19"/>
      <c r="F22" s="19"/>
      <c r="G22" s="19"/>
      <c r="H22" s="19"/>
      <c r="I22" s="19"/>
      <c r="J22" s="18"/>
      <c r="K22" s="18"/>
    </row>
    <row r="23" spans="1:11" x14ac:dyDescent="0.25">
      <c r="A23" s="16"/>
      <c r="B23" s="16"/>
      <c r="C23" s="17"/>
      <c r="D23" s="18"/>
      <c r="E23" s="19"/>
      <c r="F23" s="19"/>
      <c r="G23" s="19"/>
      <c r="H23" s="19"/>
      <c r="I23" s="19"/>
      <c r="J23" s="20"/>
      <c r="K23" s="18"/>
    </row>
    <row r="24" spans="1:11" x14ac:dyDescent="0.25">
      <c r="A24" s="16"/>
      <c r="B24" s="16"/>
      <c r="C24" s="17"/>
      <c r="D24" s="18"/>
      <c r="E24" s="19"/>
      <c r="F24" s="19"/>
      <c r="G24" s="19"/>
      <c r="H24" s="19"/>
      <c r="I24" s="19"/>
      <c r="J24" s="20"/>
      <c r="K24" s="18"/>
    </row>
    <row r="25" spans="1:11" x14ac:dyDescent="0.25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18"/>
    </row>
    <row r="26" spans="1:11" x14ac:dyDescent="0.25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20"/>
    </row>
    <row r="27" spans="1:11" x14ac:dyDescent="0.25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20"/>
    </row>
    <row r="28" spans="1:11" x14ac:dyDescent="0.25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20"/>
    </row>
    <row r="29" spans="1:11" x14ac:dyDescent="0.25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18"/>
    </row>
    <row r="30" spans="1:11" x14ac:dyDescent="0.25">
      <c r="A30" s="16"/>
      <c r="B30" s="16"/>
      <c r="C30" s="17"/>
      <c r="D30" s="18"/>
      <c r="E30" s="19"/>
      <c r="F30" s="19"/>
      <c r="G30" s="19"/>
      <c r="H30" s="19"/>
      <c r="I30" s="19"/>
      <c r="J30" s="18"/>
      <c r="K30" s="18"/>
    </row>
    <row r="31" spans="1:11" x14ac:dyDescent="0.25">
      <c r="A31" s="16"/>
      <c r="B31" s="16"/>
      <c r="C31" s="17"/>
      <c r="D31" s="18"/>
      <c r="E31" s="19"/>
      <c r="F31" s="19"/>
      <c r="G31" s="19"/>
      <c r="H31" s="19"/>
      <c r="I31" s="19"/>
      <c r="J31" s="18"/>
      <c r="K31" s="18"/>
    </row>
    <row r="32" spans="1:11" x14ac:dyDescent="0.25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21" t="s">
        <v>48</v>
      </c>
      <c r="B53" s="21" t="s">
        <v>48</v>
      </c>
      <c r="C53" s="22" t="s">
        <v>48</v>
      </c>
      <c r="D53" s="21" t="s">
        <v>48</v>
      </c>
      <c r="E53" s="21"/>
      <c r="F53" s="21"/>
      <c r="G53" s="21"/>
      <c r="H53" s="21"/>
      <c r="I53" s="21"/>
      <c r="J53" s="21" t="s">
        <v>48</v>
      </c>
      <c r="K53" s="21" t="s">
        <v>48</v>
      </c>
    </row>
    <row r="54" spans="1:11" x14ac:dyDescent="0.25">
      <c r="D54" s="23" t="s">
        <v>49</v>
      </c>
      <c r="E54" s="5">
        <f>SUM(E5:E52)</f>
        <v>-494738.62663542968</v>
      </c>
      <c r="F54" s="5">
        <f t="shared" ref="F54:H54" si="1">SUM(F5:F52)</f>
        <v>6690131.9369073557</v>
      </c>
      <c r="G54" s="5">
        <f t="shared" si="1"/>
        <v>-44158.491533964872</v>
      </c>
      <c r="H54" s="5">
        <f t="shared" si="1"/>
        <v>8895284.0357097685</v>
      </c>
    </row>
    <row r="55" spans="1:11" x14ac:dyDescent="0.25">
      <c r="D55" s="23"/>
      <c r="E55" s="24"/>
      <c r="F55" s="25"/>
      <c r="G55" s="26"/>
      <c r="H55" s="26"/>
    </row>
    <row r="56" spans="1:11" x14ac:dyDescent="0.25">
      <c r="C56" s="3" t="s">
        <v>50</v>
      </c>
      <c r="D56" s="27"/>
      <c r="E56" s="24"/>
      <c r="F56" s="24"/>
    </row>
  </sheetData>
  <mergeCells count="1">
    <mergeCell ref="E2:H2"/>
  </mergeCells>
  <dataValidations count="3">
    <dataValidation type="list" allowBlank="1" showInputMessage="1" showErrorMessage="1" sqref="D5:D52" xr:uid="{67D6CC93-4AFF-4C93-853A-C659E61A47A6}">
      <formula1>"Rev Req't, Surcharge, Credit"</formula1>
    </dataValidation>
    <dataValidation type="list" allowBlank="1" showInputMessage="1" showErrorMessage="1" sqref="A4" xr:uid="{C3F7A8DC-E2A9-4D3C-8C6A-DBE68BB70A62}">
      <formula1>#REF!</formula1>
    </dataValidation>
    <dataValidation type="list" allowBlank="1" showInputMessage="1" showErrorMessage="1" sqref="A5:A52" xr:uid="{3407F038-E9BB-4302-9DF9-7D88163F2866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569F6-8A9F-453D-8FD1-DF153E98F43B}">
  <sheetPr>
    <tabColor theme="5" tint="0.39997558519241921"/>
  </sheetPr>
  <dimension ref="A1:Q58"/>
  <sheetViews>
    <sheetView zoomScale="85" zoomScaleNormal="85" workbookViewId="0">
      <selection activeCell="J12" sqref="J12"/>
    </sheetView>
  </sheetViews>
  <sheetFormatPr defaultRowHeight="15" x14ac:dyDescent="0.25"/>
  <cols>
    <col min="1" max="1" width="33" bestFit="1" customWidth="1"/>
    <col min="2" max="2" width="26" customWidth="1"/>
    <col min="3" max="3" width="45.85546875" style="3" customWidth="1"/>
    <col min="4" max="4" width="18.42578125" style="6" customWidth="1"/>
    <col min="5" max="9" width="18.42578125" style="5" customWidth="1"/>
    <col min="10" max="10" width="16.85546875" style="6" customWidth="1"/>
    <col min="11" max="11" width="13.5703125" style="6" bestFit="1" customWidth="1"/>
    <col min="14" max="17" width="12.140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102</v>
      </c>
      <c r="B2" s="2" t="s">
        <v>3</v>
      </c>
      <c r="C2" s="7" t="s">
        <v>4</v>
      </c>
      <c r="E2" s="8" t="s">
        <v>5</v>
      </c>
      <c r="F2" s="8"/>
      <c r="G2" s="8"/>
      <c r="H2" s="8"/>
    </row>
    <row r="3" spans="1:17" s="7" customFormat="1" ht="60" x14ac:dyDescent="0.25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25">
      <c r="A4" s="10" t="s">
        <v>13</v>
      </c>
      <c r="B4" s="10" t="s">
        <v>14</v>
      </c>
      <c r="C4" s="11" t="s">
        <v>15</v>
      </c>
      <c r="D4" s="12" t="s">
        <v>16</v>
      </c>
      <c r="E4" s="13">
        <v>5898300</v>
      </c>
      <c r="F4" s="13"/>
      <c r="G4" s="13"/>
      <c r="H4" s="13"/>
      <c r="I4" s="13"/>
      <c r="J4" s="14">
        <v>44562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25">
      <c r="A5" s="16" t="s">
        <v>18</v>
      </c>
      <c r="B5" s="16" t="s">
        <v>19</v>
      </c>
      <c r="C5" s="17" t="s">
        <v>20</v>
      </c>
      <c r="D5" s="18" t="s">
        <v>21</v>
      </c>
      <c r="E5" s="19"/>
      <c r="F5" s="19"/>
      <c r="G5" s="19"/>
      <c r="H5" s="19"/>
      <c r="I5" s="19"/>
      <c r="J5" s="20">
        <v>44927</v>
      </c>
      <c r="K5" s="18"/>
      <c r="M5" s="6" t="s">
        <v>18</v>
      </c>
      <c r="N5" s="5">
        <f>SUMIF($A$5:$A54,$M5,E$5:E54)</f>
        <v>38058.730247623316</v>
      </c>
      <c r="O5" s="5">
        <f>SUMIF($A$5:$A54,$M5,F$5:F54)</f>
        <v>75363.859337778733</v>
      </c>
      <c r="P5" s="5">
        <f>SUMIF($A$5:$A54,$M5,G$5:G54)</f>
        <v>0</v>
      </c>
      <c r="Q5" s="5">
        <f>SUMIF($A$5:$A54,$M5,H$5:H54)</f>
        <v>0</v>
      </c>
    </row>
    <row r="6" spans="1:17" ht="30" x14ac:dyDescent="0.25">
      <c r="A6" s="16" t="s">
        <v>18</v>
      </c>
      <c r="B6" s="16" t="s">
        <v>103</v>
      </c>
      <c r="C6" s="17" t="s">
        <v>104</v>
      </c>
      <c r="D6" s="18"/>
      <c r="E6" s="19"/>
      <c r="F6" s="19"/>
      <c r="G6" s="19"/>
      <c r="H6" s="19"/>
      <c r="I6" s="19"/>
      <c r="J6" s="20">
        <v>45051</v>
      </c>
      <c r="K6" s="18"/>
      <c r="M6" s="6"/>
      <c r="N6" s="5"/>
      <c r="O6" s="5"/>
      <c r="P6" s="5"/>
      <c r="Q6" s="5"/>
    </row>
    <row r="7" spans="1:17" ht="30" x14ac:dyDescent="0.25">
      <c r="A7" s="16" t="s">
        <v>18</v>
      </c>
      <c r="B7" s="16" t="s">
        <v>25</v>
      </c>
      <c r="C7" s="17" t="s">
        <v>26</v>
      </c>
      <c r="D7" s="18"/>
      <c r="E7" s="19">
        <v>38058.730247623316</v>
      </c>
      <c r="F7" s="19"/>
      <c r="G7" s="19"/>
      <c r="H7" s="19"/>
      <c r="I7" s="19"/>
      <c r="J7" s="20">
        <v>45138</v>
      </c>
      <c r="K7" s="18"/>
      <c r="M7" s="6"/>
      <c r="N7" s="5"/>
      <c r="O7" s="5"/>
      <c r="P7" s="5"/>
      <c r="Q7" s="5"/>
    </row>
    <row r="8" spans="1:17" ht="30" x14ac:dyDescent="0.25">
      <c r="A8" s="16" t="s">
        <v>18</v>
      </c>
      <c r="B8" s="16" t="s">
        <v>105</v>
      </c>
      <c r="C8" s="17" t="s">
        <v>106</v>
      </c>
      <c r="D8" s="18" t="s">
        <v>21</v>
      </c>
      <c r="E8" s="19"/>
      <c r="F8" s="19"/>
      <c r="G8" s="19"/>
      <c r="H8" s="19"/>
      <c r="I8" s="19"/>
      <c r="J8" s="20">
        <v>45292</v>
      </c>
      <c r="K8" s="18"/>
      <c r="M8" s="6" t="s">
        <v>24</v>
      </c>
      <c r="N8" s="5">
        <f>SUMIF($A$5:$A55,$M8,E$5:E55)</f>
        <v>0</v>
      </c>
      <c r="O8" s="5">
        <f>SUMIF($A$5:$A55,$M8,F$5:F55)</f>
        <v>0</v>
      </c>
      <c r="P8" s="5">
        <f>SUMIF($A$5:$A55,$M8,G$5:G55)</f>
        <v>0</v>
      </c>
      <c r="Q8" s="5">
        <f>SUMIF($A$5:$A55,$M8,H$5:H55)</f>
        <v>0</v>
      </c>
    </row>
    <row r="9" spans="1:17" ht="30" x14ac:dyDescent="0.25">
      <c r="A9" s="16" t="s">
        <v>18</v>
      </c>
      <c r="B9" s="17" t="s">
        <v>30</v>
      </c>
      <c r="C9" s="17" t="s">
        <v>31</v>
      </c>
      <c r="D9" s="18" t="s">
        <v>16</v>
      </c>
      <c r="E9" s="19"/>
      <c r="F9" s="19">
        <v>75363.859337778733</v>
      </c>
      <c r="G9" s="19"/>
      <c r="H9" s="19"/>
      <c r="I9" s="19"/>
      <c r="J9" s="20">
        <v>45413</v>
      </c>
      <c r="K9" s="18"/>
      <c r="M9" s="6" t="s">
        <v>27</v>
      </c>
      <c r="N9" s="5">
        <f>SUMIF($A$5:$A55,$M9,E$5:E55)</f>
        <v>0</v>
      </c>
      <c r="O9" s="5">
        <f>SUMIF($A$5:$A55,$M9,F$5:F55)</f>
        <v>0</v>
      </c>
      <c r="P9" s="5">
        <f>SUMIF($A$5:$A55,$M9,G$5:G55)</f>
        <v>0</v>
      </c>
      <c r="Q9" s="5">
        <f>SUMIF($A$5:$A55,$M9,H$5:H55)</f>
        <v>0</v>
      </c>
    </row>
    <row r="10" spans="1:17" x14ac:dyDescent="0.25">
      <c r="A10" s="16" t="s">
        <v>18</v>
      </c>
      <c r="B10" s="16" t="s">
        <v>32</v>
      </c>
      <c r="C10" s="17" t="s">
        <v>33</v>
      </c>
      <c r="D10" s="18" t="s">
        <v>34</v>
      </c>
      <c r="E10" s="19"/>
      <c r="F10" s="19"/>
      <c r="G10" s="19"/>
      <c r="H10" s="19"/>
      <c r="I10" s="19"/>
      <c r="J10" s="20">
        <v>45443</v>
      </c>
      <c r="K10" s="18"/>
      <c r="M10" s="6" t="s">
        <v>29</v>
      </c>
      <c r="N10" s="5">
        <f>SUMIF($A$5:$A59,$M10,E$5:E59)</f>
        <v>0</v>
      </c>
      <c r="O10" s="5">
        <f>SUMIF($A$5:$A59,$M10,F$5:F59)</f>
        <v>0</v>
      </c>
      <c r="P10" s="5">
        <f>SUMIF($A$5:$A59,$M10,G$5:G59)</f>
        <v>-154025.90315374825</v>
      </c>
      <c r="Q10" s="5">
        <f>SUMIF($A$5:$A59,$M10,H$5:H59)</f>
        <v>1851733.2393300403</v>
      </c>
    </row>
    <row r="11" spans="1:17" ht="30" x14ac:dyDescent="0.25">
      <c r="A11" s="16" t="s">
        <v>27</v>
      </c>
      <c r="B11" s="16" t="s">
        <v>35</v>
      </c>
      <c r="C11" s="17" t="s">
        <v>73</v>
      </c>
      <c r="D11" s="18" t="s">
        <v>21</v>
      </c>
      <c r="E11" s="19"/>
      <c r="F11" s="19"/>
      <c r="G11" s="19"/>
      <c r="H11" s="19"/>
      <c r="I11" s="19"/>
      <c r="J11" s="20">
        <v>45566</v>
      </c>
      <c r="K11" s="18"/>
      <c r="M11" s="6"/>
      <c r="N11" s="5"/>
      <c r="O11" s="5"/>
      <c r="P11" s="5"/>
      <c r="Q11" s="5"/>
    </row>
    <row r="12" spans="1:17" x14ac:dyDescent="0.25">
      <c r="A12" s="16" t="s">
        <v>29</v>
      </c>
      <c r="B12" s="16" t="s">
        <v>37</v>
      </c>
      <c r="C12" s="17" t="s">
        <v>38</v>
      </c>
      <c r="D12" s="18" t="s">
        <v>16</v>
      </c>
      <c r="E12" s="19"/>
      <c r="F12" s="19"/>
      <c r="G12" s="19">
        <v>-154025.90315374825</v>
      </c>
      <c r="H12" s="19"/>
      <c r="I12" s="19"/>
      <c r="J12" s="20">
        <v>45658</v>
      </c>
      <c r="K12" s="18"/>
      <c r="M12" s="6"/>
      <c r="N12" s="5"/>
      <c r="O12" s="5"/>
      <c r="P12" s="5"/>
      <c r="Q12" s="5"/>
    </row>
    <row r="13" spans="1:17" x14ac:dyDescent="0.25">
      <c r="A13" s="16" t="s">
        <v>29</v>
      </c>
      <c r="B13" s="16" t="s">
        <v>58</v>
      </c>
      <c r="C13" s="17" t="s">
        <v>59</v>
      </c>
      <c r="D13" s="18" t="s">
        <v>16</v>
      </c>
      <c r="E13" s="19"/>
      <c r="F13" s="19"/>
      <c r="G13" s="19"/>
      <c r="H13" s="19">
        <v>1851733.2393300403</v>
      </c>
      <c r="I13" s="19"/>
      <c r="J13" s="20">
        <v>46023</v>
      </c>
      <c r="K13" s="18"/>
      <c r="M13" s="6"/>
      <c r="N13" s="5"/>
      <c r="O13" s="5"/>
      <c r="P13" s="5"/>
      <c r="Q13" s="5"/>
    </row>
    <row r="14" spans="1:17" x14ac:dyDescent="0.25">
      <c r="A14" s="16" t="s">
        <v>29</v>
      </c>
      <c r="B14" s="16" t="s">
        <v>41</v>
      </c>
      <c r="C14" s="17" t="s">
        <v>42</v>
      </c>
      <c r="D14" s="18" t="s">
        <v>21</v>
      </c>
      <c r="E14" s="19"/>
      <c r="F14" s="19"/>
      <c r="G14" s="19"/>
      <c r="H14" s="19"/>
      <c r="I14" s="19"/>
      <c r="J14" s="20"/>
      <c r="K14" s="20"/>
    </row>
    <row r="15" spans="1:17" x14ac:dyDescent="0.25">
      <c r="A15" s="16" t="s">
        <v>29</v>
      </c>
      <c r="B15" s="16" t="s">
        <v>43</v>
      </c>
      <c r="C15" s="17" t="s">
        <v>44</v>
      </c>
      <c r="D15" s="18" t="s">
        <v>21</v>
      </c>
      <c r="E15" s="19"/>
      <c r="F15" s="19"/>
      <c r="G15" s="19"/>
      <c r="H15" s="19"/>
      <c r="I15" s="19"/>
      <c r="J15" s="20"/>
      <c r="K15" s="20"/>
    </row>
    <row r="16" spans="1:17" ht="30" x14ac:dyDescent="0.25">
      <c r="A16" s="16" t="s">
        <v>29</v>
      </c>
      <c r="B16" s="16" t="s">
        <v>43</v>
      </c>
      <c r="C16" s="17" t="s">
        <v>45</v>
      </c>
      <c r="D16" s="18" t="s">
        <v>21</v>
      </c>
      <c r="E16" s="19"/>
      <c r="F16" s="19"/>
      <c r="G16" s="19"/>
      <c r="H16" s="19"/>
      <c r="I16" s="19"/>
      <c r="J16" s="18"/>
      <c r="K16" s="20"/>
    </row>
    <row r="17" spans="1:11" x14ac:dyDescent="0.25">
      <c r="A17" s="16" t="s">
        <v>29</v>
      </c>
      <c r="B17" s="16" t="s">
        <v>43</v>
      </c>
      <c r="C17" s="17" t="s">
        <v>46</v>
      </c>
      <c r="D17" s="18" t="s">
        <v>21</v>
      </c>
      <c r="E17" s="19"/>
      <c r="F17" s="19"/>
      <c r="G17" s="19"/>
      <c r="H17" s="19"/>
      <c r="I17" s="19"/>
      <c r="J17" s="18"/>
      <c r="K17" s="18"/>
    </row>
    <row r="18" spans="1:11" x14ac:dyDescent="0.25">
      <c r="A18" s="16" t="s">
        <v>29</v>
      </c>
      <c r="B18" s="16" t="s">
        <v>43</v>
      </c>
      <c r="C18" s="17" t="s">
        <v>47</v>
      </c>
      <c r="D18" s="18" t="s">
        <v>21</v>
      </c>
      <c r="E18" s="19"/>
      <c r="F18" s="19"/>
      <c r="G18" s="19"/>
      <c r="H18" s="19"/>
      <c r="I18" s="19"/>
      <c r="J18" s="18"/>
      <c r="K18" s="18"/>
    </row>
    <row r="19" spans="1:11" x14ac:dyDescent="0.25">
      <c r="A19" s="16"/>
      <c r="B19" s="16"/>
      <c r="C19" s="17"/>
      <c r="D19" s="18"/>
      <c r="E19" s="19"/>
      <c r="F19" s="19"/>
      <c r="G19" s="19"/>
      <c r="H19" s="19"/>
      <c r="I19" s="19"/>
      <c r="J19" s="18"/>
      <c r="K19" s="18"/>
    </row>
    <row r="20" spans="1:11" x14ac:dyDescent="0.25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1" x14ac:dyDescent="0.25">
      <c r="A21" s="16"/>
      <c r="B21" s="16"/>
      <c r="C21" s="17"/>
      <c r="D21" s="18"/>
      <c r="E21" s="19"/>
      <c r="F21" s="19"/>
      <c r="G21" s="19"/>
      <c r="H21" s="19"/>
      <c r="I21" s="19"/>
      <c r="J21" s="18"/>
      <c r="K21" s="18"/>
    </row>
    <row r="22" spans="1:11" x14ac:dyDescent="0.25">
      <c r="A22" s="16"/>
      <c r="B22" s="16"/>
      <c r="C22" s="17"/>
      <c r="D22" s="18"/>
      <c r="E22" s="19"/>
      <c r="F22" s="19"/>
      <c r="G22" s="19"/>
      <c r="H22" s="19"/>
      <c r="I22" s="19"/>
      <c r="J22" s="18"/>
      <c r="K22" s="18"/>
    </row>
    <row r="23" spans="1:11" x14ac:dyDescent="0.25">
      <c r="A23" s="16"/>
      <c r="B23" s="16"/>
      <c r="C23" s="17"/>
      <c r="D23" s="18"/>
      <c r="E23" s="19"/>
      <c r="F23" s="19"/>
      <c r="G23" s="19"/>
      <c r="H23" s="19"/>
      <c r="I23" s="19"/>
      <c r="J23" s="18"/>
      <c r="K23" s="18"/>
    </row>
    <row r="24" spans="1:11" x14ac:dyDescent="0.25">
      <c r="A24" s="16"/>
      <c r="B24" s="16"/>
      <c r="C24" s="17"/>
      <c r="D24" s="18"/>
      <c r="E24" s="19"/>
      <c r="F24" s="19"/>
      <c r="G24" s="19"/>
      <c r="H24" s="19"/>
      <c r="I24" s="19"/>
      <c r="J24" s="18"/>
      <c r="K24" s="18"/>
    </row>
    <row r="25" spans="1:11" x14ac:dyDescent="0.25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18"/>
    </row>
    <row r="26" spans="1:11" x14ac:dyDescent="0.25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18"/>
    </row>
    <row r="27" spans="1:11" x14ac:dyDescent="0.25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18"/>
    </row>
    <row r="28" spans="1:11" x14ac:dyDescent="0.25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18"/>
    </row>
    <row r="29" spans="1:11" x14ac:dyDescent="0.25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18"/>
    </row>
    <row r="30" spans="1:11" x14ac:dyDescent="0.25">
      <c r="A30" s="16"/>
      <c r="B30" s="16"/>
      <c r="C30" s="17"/>
      <c r="D30" s="18"/>
      <c r="E30" s="19"/>
      <c r="F30" s="19"/>
      <c r="G30" s="19"/>
      <c r="H30" s="19"/>
      <c r="I30" s="19"/>
      <c r="J30" s="20"/>
      <c r="K30" s="20"/>
    </row>
    <row r="31" spans="1:11" x14ac:dyDescent="0.25">
      <c r="A31" s="16"/>
      <c r="B31" s="16"/>
      <c r="C31" s="17"/>
      <c r="D31" s="18"/>
      <c r="E31" s="19"/>
      <c r="F31" s="19"/>
      <c r="G31" s="19"/>
      <c r="H31" s="19"/>
      <c r="I31" s="19"/>
      <c r="J31" s="20"/>
      <c r="K31" s="20"/>
    </row>
    <row r="32" spans="1:11" x14ac:dyDescent="0.25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20"/>
    </row>
    <row r="33" spans="1:11" x14ac:dyDescent="0.25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16"/>
      <c r="B53" s="16"/>
      <c r="C53" s="17"/>
      <c r="D53" s="18"/>
      <c r="E53" s="19"/>
      <c r="F53" s="19"/>
      <c r="G53" s="19"/>
      <c r="H53" s="19"/>
      <c r="I53" s="19"/>
      <c r="J53" s="18"/>
      <c r="K53" s="18"/>
    </row>
    <row r="54" spans="1:11" x14ac:dyDescent="0.25">
      <c r="A54" s="16"/>
      <c r="B54" s="16"/>
      <c r="C54" s="17"/>
      <c r="D54" s="18"/>
      <c r="E54" s="19"/>
      <c r="F54" s="19"/>
      <c r="G54" s="19"/>
      <c r="H54" s="19"/>
      <c r="I54" s="19"/>
      <c r="J54" s="18"/>
      <c r="K54" s="18"/>
    </row>
    <row r="55" spans="1:11" x14ac:dyDescent="0.25">
      <c r="A55" s="21" t="s">
        <v>48</v>
      </c>
      <c r="B55" s="21" t="s">
        <v>48</v>
      </c>
      <c r="C55" s="22" t="s">
        <v>48</v>
      </c>
      <c r="D55" s="21" t="s">
        <v>48</v>
      </c>
      <c r="E55" s="21"/>
      <c r="F55" s="21"/>
      <c r="G55" s="21"/>
      <c r="H55" s="21"/>
      <c r="I55" s="21"/>
      <c r="J55" s="21" t="s">
        <v>48</v>
      </c>
      <c r="K55" s="21" t="s">
        <v>48</v>
      </c>
    </row>
    <row r="56" spans="1:11" x14ac:dyDescent="0.25">
      <c r="D56" s="23" t="s">
        <v>49</v>
      </c>
      <c r="E56" s="5">
        <f>SUM(E5:E54)</f>
        <v>38058.730247623316</v>
      </c>
      <c r="F56" s="5">
        <f t="shared" ref="F56:H56" si="1">SUM(F5:F54)</f>
        <v>75363.859337778733</v>
      </c>
      <c r="G56" s="5">
        <f t="shared" si="1"/>
        <v>-154025.90315374825</v>
      </c>
      <c r="H56" s="5">
        <f t="shared" si="1"/>
        <v>1851733.2393300403</v>
      </c>
    </row>
    <row r="57" spans="1:11" x14ac:dyDescent="0.25">
      <c r="D57" s="23"/>
      <c r="E57" s="24"/>
      <c r="F57" s="25"/>
      <c r="G57" s="26"/>
      <c r="H57" s="26"/>
    </row>
    <row r="58" spans="1:11" x14ac:dyDescent="0.25">
      <c r="C58" s="3" t="s">
        <v>50</v>
      </c>
      <c r="D58" s="27"/>
      <c r="E58" s="24"/>
      <c r="F58" s="24"/>
    </row>
  </sheetData>
  <mergeCells count="1">
    <mergeCell ref="E2:H2"/>
  </mergeCells>
  <dataValidations count="4">
    <dataValidation type="list" allowBlank="1" showInputMessage="1" showErrorMessage="1" sqref="D5:D54" xr:uid="{4E21DD55-35C6-49AF-99AB-81E6501F4398}">
      <formula1>"Rev Req't, Surcharge, Credit"</formula1>
    </dataValidation>
    <dataValidation type="list" allowBlank="1" showInputMessage="1" showErrorMessage="1" sqref="A7" xr:uid="{FFBCEAED-D302-49F8-936E-76EB2F34EEDB}">
      <formula1>$M$5:$M$9</formula1>
    </dataValidation>
    <dataValidation type="list" allowBlank="1" showInputMessage="1" showErrorMessage="1" sqref="A4" xr:uid="{039FA961-A0D7-4DA7-B397-D5053F91BE7A}">
      <formula1>#REF!</formula1>
    </dataValidation>
    <dataValidation type="list" allowBlank="1" showInputMessage="1" showErrorMessage="1" sqref="A5:A6 A8:A54" xr:uid="{0A0D3042-B34A-4302-959A-066D693785E3}">
      <formula1>$M$5:$M$13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AFA4B-CDE5-4A19-815F-52C8B46CB81D}">
  <sheetPr>
    <tabColor theme="5" tint="0.39997558519241921"/>
  </sheetPr>
  <dimension ref="A1:Q56"/>
  <sheetViews>
    <sheetView zoomScale="85" zoomScaleNormal="85" workbookViewId="0">
      <selection activeCell="C13" sqref="C13"/>
    </sheetView>
  </sheetViews>
  <sheetFormatPr defaultRowHeight="15" x14ac:dyDescent="0.25"/>
  <cols>
    <col min="1" max="1" width="33" bestFit="1" customWidth="1"/>
    <col min="2" max="2" width="26" customWidth="1"/>
    <col min="3" max="3" width="45.85546875" style="3" customWidth="1"/>
    <col min="4" max="4" width="18.42578125" style="6" customWidth="1"/>
    <col min="5" max="9" width="18.42578125" style="5" customWidth="1"/>
    <col min="10" max="10" width="16.85546875" style="6" customWidth="1"/>
    <col min="11" max="11" width="13.5703125" style="6" bestFit="1" customWidth="1"/>
    <col min="14" max="17" width="12.140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107</v>
      </c>
      <c r="B2" s="2" t="s">
        <v>3</v>
      </c>
      <c r="C2" s="7" t="s">
        <v>4</v>
      </c>
      <c r="E2" s="8" t="s">
        <v>5</v>
      </c>
      <c r="F2" s="8"/>
      <c r="G2" s="8"/>
      <c r="H2" s="8"/>
    </row>
    <row r="3" spans="1:17" s="7" customFormat="1" ht="60" x14ac:dyDescent="0.25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25">
      <c r="A4" s="10" t="s">
        <v>13</v>
      </c>
      <c r="B4" s="10" t="s">
        <v>71</v>
      </c>
      <c r="C4" s="10" t="s">
        <v>61</v>
      </c>
      <c r="D4" s="12" t="s">
        <v>16</v>
      </c>
      <c r="E4" s="13">
        <v>79556875.672649786</v>
      </c>
      <c r="F4" s="13"/>
      <c r="G4" s="13"/>
      <c r="H4" s="13"/>
      <c r="I4" s="13"/>
      <c r="J4" s="14">
        <v>44927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25">
      <c r="A5" s="16" t="s">
        <v>18</v>
      </c>
      <c r="B5" s="16" t="s">
        <v>19</v>
      </c>
      <c r="C5" s="16" t="s">
        <v>20</v>
      </c>
      <c r="D5" s="18" t="s">
        <v>21</v>
      </c>
      <c r="E5" s="19"/>
      <c r="F5" s="19"/>
      <c r="G5" s="19"/>
      <c r="H5" s="19"/>
      <c r="I5" s="19"/>
      <c r="J5" s="20">
        <v>44927</v>
      </c>
      <c r="K5" s="18"/>
      <c r="M5" s="6" t="s">
        <v>18</v>
      </c>
      <c r="N5" s="5">
        <f>SUMIF($A$5:$A52,$M5,E$5:E52)</f>
        <v>598372.5048994238</v>
      </c>
      <c r="O5" s="5">
        <f>SUMIF($A$5:$A52,$M5,F$5:F52)</f>
        <v>0</v>
      </c>
      <c r="P5" s="5">
        <f>SUMIF($A$5:$A52,$M5,G$5:G52)</f>
        <v>0</v>
      </c>
      <c r="Q5" s="5">
        <f>SUMIF($A$5:$A52,$M5,H$5:H52)</f>
        <v>0</v>
      </c>
    </row>
    <row r="6" spans="1:17" ht="30" x14ac:dyDescent="0.25">
      <c r="A6" s="16" t="s">
        <v>18</v>
      </c>
      <c r="B6" s="16" t="s">
        <v>22</v>
      </c>
      <c r="C6" s="17" t="s">
        <v>23</v>
      </c>
      <c r="D6" s="18"/>
      <c r="E6" s="19"/>
      <c r="F6" s="19"/>
      <c r="G6" s="19"/>
      <c r="H6" s="19"/>
      <c r="I6" s="19"/>
      <c r="J6" s="20">
        <v>45051</v>
      </c>
      <c r="K6" s="18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30" x14ac:dyDescent="0.25">
      <c r="A7" s="16" t="s">
        <v>18</v>
      </c>
      <c r="B7" s="16" t="s">
        <v>25</v>
      </c>
      <c r="C7" s="17" t="s">
        <v>26</v>
      </c>
      <c r="D7" s="18"/>
      <c r="E7" s="19">
        <v>598372.5048994238</v>
      </c>
      <c r="F7" s="19"/>
      <c r="G7" s="19"/>
      <c r="H7" s="19"/>
      <c r="I7" s="19"/>
      <c r="J7" s="20">
        <v>45138</v>
      </c>
      <c r="K7" s="18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25">
      <c r="A8" s="16"/>
      <c r="B8" s="16"/>
      <c r="C8" s="17"/>
      <c r="D8" s="18"/>
      <c r="E8" s="19"/>
      <c r="F8" s="19"/>
      <c r="G8" s="19"/>
      <c r="H8" s="19"/>
      <c r="I8" s="19"/>
      <c r="J8" s="20"/>
      <c r="K8" s="20"/>
      <c r="M8" s="6" t="s">
        <v>29</v>
      </c>
      <c r="N8" s="5">
        <f>SUMIF($A$5:$A57,$M8,E$5:E57)</f>
        <v>0</v>
      </c>
      <c r="O8" s="5">
        <f>SUMIF($A$5:$A57,$M8,F$5:F57)</f>
        <v>0</v>
      </c>
      <c r="P8" s="5">
        <f>SUMIF($A$5:$A57,$M8,G$5:G57)</f>
        <v>0</v>
      </c>
      <c r="Q8" s="5">
        <f>SUMIF($A$5:$A57,$M8,H$5:H57)</f>
        <v>0</v>
      </c>
    </row>
    <row r="9" spans="1:17" x14ac:dyDescent="0.25">
      <c r="A9" s="16"/>
      <c r="B9" s="16"/>
      <c r="C9" s="16"/>
      <c r="D9" s="16"/>
      <c r="E9" s="16"/>
      <c r="F9" s="19"/>
      <c r="G9" s="19"/>
      <c r="H9" s="19"/>
      <c r="I9" s="19"/>
      <c r="J9" s="20"/>
      <c r="K9" s="20"/>
      <c r="M9" s="6"/>
      <c r="N9" s="5"/>
      <c r="O9" s="5"/>
      <c r="P9" s="5"/>
      <c r="Q9" s="5"/>
    </row>
    <row r="10" spans="1:17" x14ac:dyDescent="0.25">
      <c r="A10" s="16"/>
      <c r="B10" s="16"/>
      <c r="C10" s="17"/>
      <c r="D10" s="18"/>
      <c r="E10" s="19"/>
      <c r="F10" s="19"/>
      <c r="G10" s="19"/>
      <c r="H10" s="19"/>
      <c r="I10" s="19"/>
      <c r="J10" s="20"/>
      <c r="K10" s="20"/>
    </row>
    <row r="11" spans="1:17" x14ac:dyDescent="0.25">
      <c r="A11" s="16"/>
      <c r="B11" s="16"/>
      <c r="C11" s="16"/>
      <c r="D11" s="18"/>
      <c r="E11" s="19"/>
      <c r="F11" s="19"/>
      <c r="G11" s="19"/>
      <c r="H11" s="19"/>
      <c r="I11" s="19"/>
      <c r="J11" s="20"/>
      <c r="K11" s="20"/>
    </row>
    <row r="12" spans="1:17" x14ac:dyDescent="0.25">
      <c r="A12" s="16"/>
      <c r="B12" s="16"/>
      <c r="C12" s="17"/>
      <c r="D12" s="18"/>
      <c r="E12" s="19"/>
      <c r="F12" s="19"/>
      <c r="G12" s="19"/>
      <c r="H12" s="19"/>
      <c r="I12" s="19"/>
      <c r="J12" s="20"/>
      <c r="K12" s="20"/>
    </row>
    <row r="13" spans="1:17" x14ac:dyDescent="0.25">
      <c r="A13" s="16"/>
      <c r="B13" s="16"/>
      <c r="C13" s="16"/>
      <c r="D13" s="18"/>
      <c r="E13" s="19"/>
      <c r="F13" s="19"/>
      <c r="G13" s="19"/>
      <c r="H13" s="19"/>
      <c r="I13" s="19"/>
      <c r="J13" s="20"/>
      <c r="K13" s="18"/>
    </row>
    <row r="14" spans="1:17" x14ac:dyDescent="0.25">
      <c r="A14" s="16"/>
      <c r="B14" s="16"/>
      <c r="C14" s="16"/>
      <c r="D14" s="18"/>
      <c r="E14" s="19"/>
      <c r="F14" s="19"/>
      <c r="G14" s="19"/>
      <c r="H14" s="19"/>
      <c r="I14" s="19"/>
      <c r="J14" s="20"/>
      <c r="K14" s="18"/>
    </row>
    <row r="15" spans="1:17" x14ac:dyDescent="0.25">
      <c r="A15" s="16"/>
      <c r="B15" s="16"/>
      <c r="C15" s="16"/>
      <c r="D15" s="18"/>
      <c r="E15" s="19"/>
      <c r="F15" s="19"/>
      <c r="G15" s="19"/>
      <c r="H15" s="19"/>
      <c r="I15" s="19"/>
      <c r="J15" s="18"/>
      <c r="K15" s="18"/>
    </row>
    <row r="16" spans="1:17" x14ac:dyDescent="0.25">
      <c r="A16" s="16"/>
      <c r="B16" s="16"/>
      <c r="C16" s="16"/>
      <c r="D16" s="18"/>
      <c r="E16" s="19"/>
      <c r="F16" s="19"/>
      <c r="G16" s="19"/>
      <c r="H16" s="19"/>
      <c r="I16" s="19"/>
      <c r="J16" s="18"/>
      <c r="K16" s="18"/>
    </row>
    <row r="17" spans="1:11" x14ac:dyDescent="0.25">
      <c r="A17" s="16"/>
      <c r="B17" s="16"/>
      <c r="C17" s="16"/>
      <c r="D17" s="18"/>
      <c r="E17" s="19"/>
      <c r="F17" s="19"/>
      <c r="G17" s="19"/>
      <c r="H17" s="19"/>
      <c r="I17" s="19"/>
      <c r="J17" s="18"/>
      <c r="K17" s="18"/>
    </row>
    <row r="18" spans="1:11" x14ac:dyDescent="0.25">
      <c r="A18" s="29" t="s">
        <v>108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</row>
    <row r="19" spans="1:11" x14ac:dyDescent="0.25">
      <c r="A19" s="16"/>
      <c r="B19" s="16"/>
      <c r="C19" s="17"/>
      <c r="D19" s="18"/>
      <c r="E19" s="19"/>
      <c r="F19" s="19"/>
      <c r="G19" s="19"/>
      <c r="H19" s="19"/>
      <c r="I19" s="19"/>
      <c r="J19" s="18"/>
      <c r="K19" s="18"/>
    </row>
    <row r="20" spans="1:11" x14ac:dyDescent="0.25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1" x14ac:dyDescent="0.25">
      <c r="A21" s="16"/>
      <c r="B21" s="16"/>
      <c r="C21" s="17"/>
      <c r="D21" s="18"/>
      <c r="E21" s="19"/>
      <c r="F21" s="19"/>
      <c r="G21" s="19"/>
      <c r="H21" s="19"/>
      <c r="I21" s="19"/>
      <c r="J21" s="18"/>
      <c r="K21" s="18"/>
    </row>
    <row r="22" spans="1:11" x14ac:dyDescent="0.25">
      <c r="A22" s="16"/>
      <c r="B22" s="16"/>
      <c r="C22" s="17"/>
      <c r="D22" s="18"/>
      <c r="E22" s="19"/>
      <c r="F22" s="19"/>
      <c r="G22" s="19"/>
      <c r="H22" s="19"/>
      <c r="I22" s="19"/>
      <c r="J22" s="18"/>
      <c r="K22" s="18"/>
    </row>
    <row r="23" spans="1:11" x14ac:dyDescent="0.25">
      <c r="A23" s="16"/>
      <c r="B23" s="16"/>
      <c r="C23" s="17"/>
      <c r="D23" s="18"/>
      <c r="E23" s="19"/>
      <c r="F23" s="19"/>
      <c r="G23" s="19"/>
      <c r="H23" s="19"/>
      <c r="I23" s="19"/>
      <c r="J23" s="20"/>
      <c r="K23" s="18"/>
    </row>
    <row r="24" spans="1:11" x14ac:dyDescent="0.25">
      <c r="A24" s="16"/>
      <c r="B24" s="16"/>
      <c r="C24" s="17"/>
      <c r="D24" s="18"/>
      <c r="E24" s="19"/>
      <c r="F24" s="19"/>
      <c r="G24" s="19"/>
      <c r="H24" s="19"/>
      <c r="I24" s="19"/>
      <c r="J24" s="20"/>
      <c r="K24" s="18"/>
    </row>
    <row r="25" spans="1:11" x14ac:dyDescent="0.25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18"/>
    </row>
    <row r="26" spans="1:11" x14ac:dyDescent="0.25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18"/>
    </row>
    <row r="27" spans="1:11" x14ac:dyDescent="0.25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18"/>
    </row>
    <row r="28" spans="1:11" x14ac:dyDescent="0.25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18"/>
    </row>
    <row r="29" spans="1:11" x14ac:dyDescent="0.25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18"/>
    </row>
    <row r="30" spans="1:11" x14ac:dyDescent="0.25">
      <c r="A30" s="16"/>
      <c r="B30" s="16"/>
      <c r="C30" s="17"/>
      <c r="D30" s="18"/>
      <c r="E30" s="19"/>
      <c r="F30" s="19"/>
      <c r="G30" s="19"/>
      <c r="H30" s="19"/>
      <c r="I30" s="19"/>
      <c r="J30" s="20"/>
      <c r="K30" s="18"/>
    </row>
    <row r="31" spans="1:11" x14ac:dyDescent="0.25">
      <c r="A31" s="16"/>
      <c r="B31" s="16"/>
      <c r="C31" s="17"/>
      <c r="D31" s="18"/>
      <c r="E31" s="19"/>
      <c r="F31" s="19"/>
      <c r="G31" s="19"/>
      <c r="H31" s="19"/>
      <c r="I31" s="19"/>
      <c r="J31" s="18"/>
      <c r="K31" s="18"/>
    </row>
    <row r="32" spans="1:11" x14ac:dyDescent="0.25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21" t="s">
        <v>48</v>
      </c>
      <c r="B53" s="21" t="s">
        <v>48</v>
      </c>
      <c r="C53" s="22" t="s">
        <v>48</v>
      </c>
      <c r="D53" s="21" t="s">
        <v>48</v>
      </c>
      <c r="E53" s="21"/>
      <c r="F53" s="21"/>
      <c r="G53" s="21"/>
      <c r="H53" s="21"/>
      <c r="I53" s="21"/>
      <c r="J53" s="21" t="s">
        <v>48</v>
      </c>
      <c r="K53" s="21" t="s">
        <v>48</v>
      </c>
    </row>
    <row r="54" spans="1:11" x14ac:dyDescent="0.25">
      <c r="D54" s="23" t="s">
        <v>49</v>
      </c>
      <c r="E54" s="5">
        <f>SUM(E5:E52)</f>
        <v>598372.5048994238</v>
      </c>
      <c r="F54" s="5">
        <f t="shared" ref="F54:H54" si="1">SUM(F5:F52)</f>
        <v>0</v>
      </c>
      <c r="G54" s="5">
        <f t="shared" si="1"/>
        <v>0</v>
      </c>
      <c r="H54" s="5">
        <f t="shared" si="1"/>
        <v>0</v>
      </c>
    </row>
    <row r="55" spans="1:11" x14ac:dyDescent="0.25">
      <c r="D55" s="23"/>
      <c r="E55" s="24"/>
      <c r="F55" s="25"/>
      <c r="G55" s="26"/>
      <c r="H55" s="26"/>
    </row>
    <row r="56" spans="1:11" x14ac:dyDescent="0.25">
      <c r="C56" s="3" t="s">
        <v>50</v>
      </c>
      <c r="D56" s="27"/>
      <c r="E56" s="24"/>
      <c r="F56" s="24"/>
    </row>
  </sheetData>
  <mergeCells count="2">
    <mergeCell ref="E2:H2"/>
    <mergeCell ref="A18:K18"/>
  </mergeCells>
  <dataValidations count="4">
    <dataValidation type="list" allowBlank="1" showInputMessage="1" showErrorMessage="1" sqref="D5:D6 D8 D10:D17" xr:uid="{4EB65894-38B1-46EF-8A6C-6C546A9B8083}">
      <formula1>"Rev Req't,Surcharge,Credit"</formula1>
    </dataValidation>
    <dataValidation type="list" allowBlank="1" showInputMessage="1" showErrorMessage="1" sqref="A5:A17 A19:A52 B9:E9" xr:uid="{6BE1ABBE-9D57-4CFE-8905-7B796E1D7422}">
      <formula1>$M$5:$M$9</formula1>
    </dataValidation>
    <dataValidation type="list" allowBlank="1" showInputMessage="1" showErrorMessage="1" sqref="A4" xr:uid="{87ECC9B9-D7EF-4238-A0F0-94EE49E474A9}">
      <formula1>#REF!</formula1>
    </dataValidation>
    <dataValidation type="list" allowBlank="1" showInputMessage="1" showErrorMessage="1" sqref="D19:D52" xr:uid="{93C79ADB-5A24-4624-9511-0C11CE0CCE98}">
      <formula1>"Rev Req't, Surcharge,Credit"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B2D64-C2C7-47CA-B313-1F029D8E7354}">
  <sheetPr>
    <tabColor theme="5" tint="0.39997558519241921"/>
  </sheetPr>
  <dimension ref="A1:Q56"/>
  <sheetViews>
    <sheetView zoomScale="85" zoomScaleNormal="85" workbookViewId="0">
      <selection activeCell="C13" sqref="C13"/>
    </sheetView>
  </sheetViews>
  <sheetFormatPr defaultRowHeight="15" x14ac:dyDescent="0.25"/>
  <cols>
    <col min="1" max="1" width="33" bestFit="1" customWidth="1"/>
    <col min="2" max="2" width="26" customWidth="1"/>
    <col min="3" max="3" width="45.85546875" style="3" customWidth="1"/>
    <col min="4" max="4" width="18.42578125" style="6" customWidth="1"/>
    <col min="5" max="9" width="18.42578125" style="5" customWidth="1"/>
    <col min="10" max="10" width="16.85546875" style="6" customWidth="1"/>
    <col min="11" max="11" width="13.5703125" style="6" bestFit="1" customWidth="1"/>
    <col min="14" max="17" width="12.140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109</v>
      </c>
      <c r="B2" s="2" t="s">
        <v>3</v>
      </c>
      <c r="C2" s="7" t="s">
        <v>4</v>
      </c>
      <c r="E2" s="8" t="s">
        <v>5</v>
      </c>
      <c r="F2" s="8"/>
      <c r="G2" s="8"/>
      <c r="H2" s="8"/>
    </row>
    <row r="3" spans="1:17" s="7" customFormat="1" ht="60" x14ac:dyDescent="0.25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ht="30" x14ac:dyDescent="0.25">
      <c r="A4" s="10" t="s">
        <v>13</v>
      </c>
      <c r="B4" s="10" t="s">
        <v>110</v>
      </c>
      <c r="C4" s="11" t="s">
        <v>111</v>
      </c>
      <c r="D4" s="12"/>
      <c r="E4" s="13">
        <v>35914879.699996859</v>
      </c>
      <c r="F4" s="13"/>
      <c r="G4" s="13"/>
      <c r="H4" s="13"/>
      <c r="I4" s="13"/>
      <c r="J4" s="14">
        <v>44927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ht="30" x14ac:dyDescent="0.25">
      <c r="A5" s="16" t="s">
        <v>18</v>
      </c>
      <c r="B5" s="16" t="s">
        <v>22</v>
      </c>
      <c r="C5" s="17" t="s">
        <v>23</v>
      </c>
      <c r="D5" s="18"/>
      <c r="E5" s="19"/>
      <c r="F5" s="19"/>
      <c r="G5" s="19"/>
      <c r="H5" s="19"/>
      <c r="I5" s="19"/>
      <c r="J5" s="20">
        <v>45051</v>
      </c>
      <c r="K5" s="18"/>
      <c r="M5" s="6" t="s">
        <v>18</v>
      </c>
      <c r="N5" s="5">
        <f>SUMIF($A$5:$A52,$M5,E$5:E52)</f>
        <v>924208.50559807871</v>
      </c>
      <c r="O5" s="5">
        <f>SUMIF($A$5:$A52,$M5,F$5:F52)</f>
        <v>0</v>
      </c>
      <c r="P5" s="5">
        <f>SUMIF($A$5:$A52,$M5,G$5:G52)</f>
        <v>0</v>
      </c>
      <c r="Q5" s="5">
        <f>SUMIF($A$5:$A52,$M5,H$5:H52)</f>
        <v>0</v>
      </c>
    </row>
    <row r="6" spans="1:17" ht="30" x14ac:dyDescent="0.25">
      <c r="A6" s="16" t="s">
        <v>18</v>
      </c>
      <c r="B6" s="16" t="s">
        <v>25</v>
      </c>
      <c r="C6" s="17" t="s">
        <v>26</v>
      </c>
      <c r="D6" s="18"/>
      <c r="E6" s="28">
        <v>924208.50559807871</v>
      </c>
      <c r="F6" s="19"/>
      <c r="G6" s="19"/>
      <c r="H6" s="19"/>
      <c r="I6" s="19"/>
      <c r="J6" s="20">
        <v>45138</v>
      </c>
      <c r="K6" s="18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x14ac:dyDescent="0.25">
      <c r="A7" s="16"/>
      <c r="B7" s="16"/>
      <c r="C7" s="17"/>
      <c r="D7" s="18"/>
      <c r="E7" s="19"/>
      <c r="F7" s="19"/>
      <c r="G7" s="19"/>
      <c r="H7" s="19"/>
      <c r="I7" s="19"/>
      <c r="J7" s="20"/>
      <c r="K7" s="18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25">
      <c r="A8" s="16"/>
      <c r="B8" s="16"/>
      <c r="C8" s="17"/>
      <c r="D8" s="18"/>
      <c r="E8" s="19"/>
      <c r="F8" s="19"/>
      <c r="G8" s="19"/>
      <c r="H8" s="19"/>
      <c r="I8" s="19"/>
      <c r="J8" s="20"/>
      <c r="K8" s="18"/>
      <c r="M8" s="6" t="s">
        <v>29</v>
      </c>
      <c r="N8" s="5">
        <f>SUMIF($A$5:$A57,$M8,E$5:E57)</f>
        <v>0</v>
      </c>
      <c r="O8" s="5">
        <f>SUMIF($A$5:$A57,$M8,F$5:F57)</f>
        <v>0</v>
      </c>
      <c r="P8" s="5">
        <f>SUMIF($A$5:$A57,$M8,G$5:G57)</f>
        <v>0</v>
      </c>
      <c r="Q8" s="5">
        <f>SUMIF($A$5:$A57,$M8,H$5:H57)</f>
        <v>0</v>
      </c>
    </row>
    <row r="9" spans="1:17" x14ac:dyDescent="0.25">
      <c r="A9" s="16"/>
      <c r="B9" s="17"/>
      <c r="C9" s="17"/>
      <c r="D9" s="18"/>
      <c r="E9" s="19"/>
      <c r="F9" s="19"/>
      <c r="G9" s="19"/>
      <c r="H9" s="19"/>
      <c r="I9" s="19"/>
      <c r="J9" s="20"/>
      <c r="K9" s="18"/>
      <c r="M9" s="6"/>
      <c r="N9" s="5"/>
      <c r="O9" s="5"/>
      <c r="P9" s="5"/>
      <c r="Q9" s="5"/>
    </row>
    <row r="10" spans="1:17" x14ac:dyDescent="0.25">
      <c r="A10" s="16"/>
      <c r="B10" s="16"/>
      <c r="C10" s="17"/>
      <c r="D10" s="18"/>
      <c r="E10" s="19"/>
      <c r="F10" s="19"/>
      <c r="G10" s="19"/>
      <c r="H10" s="19"/>
      <c r="I10" s="19"/>
      <c r="J10" s="20"/>
      <c r="K10" s="18"/>
    </row>
    <row r="11" spans="1:17" x14ac:dyDescent="0.25">
      <c r="A11" s="16"/>
      <c r="B11" s="16"/>
      <c r="C11" s="17"/>
      <c r="D11" s="18"/>
      <c r="E11" s="19"/>
      <c r="F11" s="19"/>
      <c r="G11" s="19"/>
      <c r="H11" s="19"/>
      <c r="I11" s="19"/>
      <c r="J11" s="20"/>
      <c r="K11" s="18"/>
    </row>
    <row r="12" spans="1:17" x14ac:dyDescent="0.25">
      <c r="A12" s="16"/>
      <c r="B12" s="16"/>
      <c r="C12" s="17"/>
      <c r="D12" s="18"/>
      <c r="E12" s="19"/>
      <c r="F12" s="19"/>
      <c r="G12" s="19"/>
      <c r="H12" s="19"/>
      <c r="I12" s="19"/>
      <c r="J12" s="20"/>
      <c r="K12" s="20"/>
    </row>
    <row r="13" spans="1:17" x14ac:dyDescent="0.25">
      <c r="A13" s="16"/>
      <c r="B13" s="16"/>
      <c r="C13" s="17"/>
      <c r="D13" s="18"/>
      <c r="E13" s="19"/>
      <c r="F13" s="19"/>
      <c r="G13" s="19"/>
      <c r="H13" s="19"/>
      <c r="I13" s="19"/>
      <c r="J13" s="20"/>
      <c r="K13" s="20"/>
    </row>
    <row r="14" spans="1:17" x14ac:dyDescent="0.25">
      <c r="A14" s="16"/>
      <c r="B14" s="16"/>
      <c r="C14" s="17"/>
      <c r="D14" s="18"/>
      <c r="E14" s="19"/>
      <c r="F14" s="19"/>
      <c r="G14" s="19"/>
      <c r="H14" s="19"/>
      <c r="I14" s="19"/>
      <c r="J14" s="18"/>
      <c r="K14" s="18"/>
    </row>
    <row r="15" spans="1:17" x14ac:dyDescent="0.25">
      <c r="A15" s="16"/>
      <c r="B15" s="16"/>
      <c r="C15" s="17"/>
      <c r="D15" s="18"/>
      <c r="E15" s="19"/>
      <c r="F15" s="19"/>
      <c r="G15" s="19"/>
      <c r="H15" s="19"/>
      <c r="I15" s="19"/>
      <c r="J15" s="18"/>
      <c r="K15" s="18"/>
    </row>
    <row r="16" spans="1:17" x14ac:dyDescent="0.25">
      <c r="A16" s="16"/>
      <c r="B16" s="16"/>
      <c r="C16" s="17"/>
      <c r="D16" s="18"/>
      <c r="E16" s="19"/>
      <c r="F16" s="19"/>
      <c r="G16" s="19"/>
      <c r="H16" s="19"/>
      <c r="I16" s="19"/>
      <c r="J16" s="18"/>
      <c r="K16" s="18"/>
    </row>
    <row r="17" spans="1:11" x14ac:dyDescent="0.25">
      <c r="A17" s="16"/>
      <c r="B17" s="16"/>
      <c r="C17" s="17"/>
      <c r="D17" s="18"/>
      <c r="E17" s="19"/>
      <c r="F17" s="19"/>
      <c r="G17" s="19"/>
      <c r="H17" s="19"/>
      <c r="I17" s="19"/>
      <c r="J17" s="18"/>
      <c r="K17" s="18"/>
    </row>
    <row r="18" spans="1:11" x14ac:dyDescent="0.25">
      <c r="A18" s="29" t="s">
        <v>108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</row>
    <row r="19" spans="1:11" x14ac:dyDescent="0.25">
      <c r="A19" s="16"/>
      <c r="B19" s="16"/>
      <c r="C19" s="17"/>
      <c r="D19" s="18"/>
      <c r="E19" s="19"/>
      <c r="F19" s="19"/>
      <c r="G19" s="19"/>
      <c r="H19" s="19"/>
      <c r="I19" s="19"/>
      <c r="J19" s="18"/>
      <c r="K19" s="18"/>
    </row>
    <row r="20" spans="1:11" x14ac:dyDescent="0.25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1" x14ac:dyDescent="0.25">
      <c r="A21" s="16"/>
      <c r="B21" s="16"/>
      <c r="C21" s="17"/>
      <c r="D21" s="18"/>
      <c r="E21" s="19"/>
      <c r="F21" s="19"/>
      <c r="G21" s="19"/>
      <c r="H21" s="19"/>
      <c r="I21" s="19"/>
      <c r="J21" s="18"/>
      <c r="K21" s="18"/>
    </row>
    <row r="22" spans="1:11" x14ac:dyDescent="0.25">
      <c r="A22" s="16"/>
      <c r="B22" s="16"/>
      <c r="C22" s="17"/>
      <c r="D22" s="18"/>
      <c r="E22" s="19"/>
      <c r="F22" s="19"/>
      <c r="G22" s="19"/>
      <c r="H22" s="19"/>
      <c r="I22" s="19"/>
      <c r="J22" s="20"/>
      <c r="K22" s="18"/>
    </row>
    <row r="23" spans="1:11" x14ac:dyDescent="0.25">
      <c r="A23" s="16"/>
      <c r="B23" s="16"/>
      <c r="C23" s="17"/>
      <c r="D23" s="18"/>
      <c r="E23" s="19"/>
      <c r="F23" s="19"/>
      <c r="G23" s="19"/>
      <c r="H23" s="19"/>
      <c r="I23" s="19"/>
      <c r="J23" s="18"/>
      <c r="K23" s="18"/>
    </row>
    <row r="24" spans="1:11" x14ac:dyDescent="0.25">
      <c r="A24" s="16"/>
      <c r="B24" s="16"/>
      <c r="C24" s="17"/>
      <c r="D24" s="18"/>
      <c r="E24" s="19"/>
      <c r="F24" s="19"/>
      <c r="G24" s="19"/>
      <c r="H24" s="19"/>
      <c r="I24" s="19"/>
      <c r="J24" s="18"/>
      <c r="K24" s="18"/>
    </row>
    <row r="25" spans="1:11" x14ac:dyDescent="0.25">
      <c r="A25" s="16"/>
      <c r="B25" s="16"/>
      <c r="C25" s="17"/>
      <c r="D25" s="18"/>
      <c r="E25" s="19"/>
      <c r="F25" s="19"/>
      <c r="G25" s="19"/>
      <c r="H25" s="19"/>
      <c r="I25" s="19"/>
      <c r="J25" s="18"/>
      <c r="K25" s="18"/>
    </row>
    <row r="26" spans="1:11" x14ac:dyDescent="0.25">
      <c r="A26" s="16"/>
      <c r="B26" s="16"/>
      <c r="C26" s="17"/>
      <c r="D26" s="18"/>
      <c r="E26" s="19"/>
      <c r="F26" s="19"/>
      <c r="G26" s="19"/>
      <c r="H26" s="19"/>
      <c r="I26" s="19"/>
      <c r="J26" s="18"/>
      <c r="K26" s="18"/>
    </row>
    <row r="27" spans="1:11" x14ac:dyDescent="0.25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18"/>
    </row>
    <row r="28" spans="1:11" x14ac:dyDescent="0.25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18"/>
    </row>
    <row r="29" spans="1:11" x14ac:dyDescent="0.25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18"/>
    </row>
    <row r="30" spans="1:11" x14ac:dyDescent="0.25">
      <c r="A30" s="16"/>
      <c r="B30" s="16"/>
      <c r="C30" s="17"/>
      <c r="D30" s="18"/>
      <c r="E30" s="19"/>
      <c r="F30" s="19"/>
      <c r="G30" s="19"/>
      <c r="H30" s="19"/>
      <c r="I30" s="19"/>
      <c r="J30" s="20"/>
      <c r="K30" s="18"/>
    </row>
    <row r="31" spans="1:11" x14ac:dyDescent="0.25">
      <c r="A31" s="16"/>
      <c r="B31" s="16"/>
      <c r="C31" s="17"/>
      <c r="D31" s="18"/>
      <c r="E31" s="19"/>
      <c r="F31" s="19"/>
      <c r="G31" s="19"/>
      <c r="H31" s="19"/>
      <c r="I31" s="19"/>
      <c r="J31" s="20"/>
      <c r="K31" s="20"/>
    </row>
    <row r="32" spans="1:11" x14ac:dyDescent="0.25">
      <c r="A32" s="16"/>
      <c r="B32" s="16"/>
      <c r="C32" s="17"/>
      <c r="D32" s="18"/>
      <c r="E32" s="19"/>
      <c r="F32" s="19"/>
      <c r="G32" s="19"/>
      <c r="H32" s="19"/>
      <c r="I32" s="19"/>
      <c r="J32" s="20"/>
      <c r="K32" s="20"/>
    </row>
    <row r="33" spans="1:11" x14ac:dyDescent="0.25">
      <c r="A33" s="16"/>
      <c r="B33" s="16"/>
      <c r="C33" s="17"/>
      <c r="D33" s="18"/>
      <c r="E33" s="19"/>
      <c r="F33" s="19"/>
      <c r="G33" s="19"/>
      <c r="H33" s="19"/>
      <c r="I33" s="19"/>
      <c r="J33" s="20"/>
      <c r="K33" s="20"/>
    </row>
    <row r="34" spans="1:11" x14ac:dyDescent="0.25">
      <c r="A34" s="16"/>
      <c r="B34" s="16"/>
      <c r="C34" s="17"/>
      <c r="D34" s="18"/>
      <c r="E34" s="19"/>
      <c r="F34" s="19"/>
      <c r="G34" s="19"/>
      <c r="H34" s="19"/>
      <c r="I34" s="19"/>
      <c r="J34" s="20"/>
      <c r="K34" s="18"/>
    </row>
    <row r="35" spans="1:11" x14ac:dyDescent="0.25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21" t="s">
        <v>48</v>
      </c>
      <c r="B53" s="21" t="s">
        <v>48</v>
      </c>
      <c r="C53" s="22" t="s">
        <v>48</v>
      </c>
      <c r="D53" s="21" t="s">
        <v>48</v>
      </c>
      <c r="E53" s="21"/>
      <c r="F53" s="21"/>
      <c r="G53" s="21"/>
      <c r="H53" s="21"/>
      <c r="I53" s="21"/>
      <c r="J53" s="21" t="s">
        <v>48</v>
      </c>
      <c r="K53" s="21" t="s">
        <v>48</v>
      </c>
    </row>
    <row r="54" spans="1:11" x14ac:dyDescent="0.25">
      <c r="D54" s="23" t="s">
        <v>49</v>
      </c>
      <c r="E54" s="5">
        <f>SUM(E5:E52)</f>
        <v>924208.50559807871</v>
      </c>
      <c r="F54" s="5">
        <f t="shared" ref="F54:H54" si="1">SUM(F5:F52)</f>
        <v>0</v>
      </c>
      <c r="G54" s="5">
        <f t="shared" si="1"/>
        <v>0</v>
      </c>
      <c r="H54" s="5">
        <f t="shared" si="1"/>
        <v>0</v>
      </c>
    </row>
    <row r="55" spans="1:11" x14ac:dyDescent="0.25">
      <c r="D55" s="23"/>
      <c r="E55" s="24"/>
      <c r="F55" s="25"/>
      <c r="G55" s="26"/>
      <c r="H55" s="26"/>
    </row>
    <row r="56" spans="1:11" x14ac:dyDescent="0.25">
      <c r="C56" s="3" t="s">
        <v>50</v>
      </c>
      <c r="D56" s="27"/>
      <c r="E56" s="24"/>
      <c r="F56" s="24"/>
    </row>
  </sheetData>
  <mergeCells count="2">
    <mergeCell ref="E2:H2"/>
    <mergeCell ref="A18:K18"/>
  </mergeCells>
  <dataValidations count="5">
    <dataValidation type="list" allowBlank="1" showInputMessage="1" showErrorMessage="1" sqref="D5:D10 D12:D16" xr:uid="{A2ED3C7F-C5EE-449B-8B67-6CE58F02607B}">
      <formula1>"Rev Req't, Surcharges, Credit"</formula1>
    </dataValidation>
    <dataValidation type="list" allowBlank="1" showInputMessage="1" showErrorMessage="1" sqref="D11" xr:uid="{F63E7BA9-24F7-448C-8FAE-6013563BF7A7}">
      <formula1>$M$15:$M$17</formula1>
    </dataValidation>
    <dataValidation type="list" allowBlank="1" showInputMessage="1" showErrorMessage="1" sqref="A5:A17 A19:A52" xr:uid="{A3464FB8-7C2A-4844-840B-6F1B2F0F53A7}">
      <formula1>$M$5:$M$9</formula1>
    </dataValidation>
    <dataValidation type="list" allowBlank="1" showInputMessage="1" showErrorMessage="1" sqref="A4" xr:uid="{B7029C85-AE37-4359-9D56-083E34C84FCE}">
      <formula1>#REF!</formula1>
    </dataValidation>
    <dataValidation type="list" allowBlank="1" showInputMessage="1" showErrorMessage="1" sqref="D17 D19:D52" xr:uid="{BCE71C10-1EBD-4D40-A80F-86BB4FCEB1FF}">
      <formula1>"Rev Req't, Surcharge, Credit"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4A412-E1E1-490A-8AE0-DFB75D2153A9}">
  <sheetPr>
    <tabColor theme="5" tint="0.39997558519241921"/>
  </sheetPr>
  <dimension ref="A1:Q56"/>
  <sheetViews>
    <sheetView zoomScale="85" zoomScaleNormal="85" workbookViewId="0">
      <selection activeCell="J12" sqref="J12"/>
    </sheetView>
  </sheetViews>
  <sheetFormatPr defaultRowHeight="15" x14ac:dyDescent="0.25"/>
  <cols>
    <col min="1" max="1" width="33" bestFit="1" customWidth="1"/>
    <col min="2" max="2" width="26" customWidth="1"/>
    <col min="3" max="3" width="45.85546875" style="3" customWidth="1"/>
    <col min="4" max="4" width="18.42578125" style="6" customWidth="1"/>
    <col min="5" max="9" width="18.42578125" style="5" customWidth="1"/>
    <col min="10" max="10" width="16.85546875" style="6" customWidth="1"/>
    <col min="11" max="11" width="13.5703125" style="6" bestFit="1" customWidth="1"/>
    <col min="14" max="17" width="12.140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112</v>
      </c>
      <c r="B2" s="2" t="s">
        <v>3</v>
      </c>
      <c r="C2" s="7" t="s">
        <v>4</v>
      </c>
      <c r="E2" s="8" t="s">
        <v>5</v>
      </c>
      <c r="F2" s="8"/>
      <c r="G2" s="8"/>
      <c r="H2" s="8"/>
    </row>
    <row r="3" spans="1:17" s="7" customFormat="1" ht="60" x14ac:dyDescent="0.25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25">
      <c r="A4" s="10" t="s">
        <v>13</v>
      </c>
      <c r="B4" s="10" t="s">
        <v>14</v>
      </c>
      <c r="C4" s="11" t="s">
        <v>15</v>
      </c>
      <c r="D4" s="12" t="s">
        <v>16</v>
      </c>
      <c r="E4" s="13">
        <v>59000996.183677733</v>
      </c>
      <c r="F4" s="13"/>
      <c r="G4" s="13"/>
      <c r="H4" s="13"/>
      <c r="I4" s="13"/>
      <c r="J4" s="14">
        <v>44562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25">
      <c r="A5" s="16" t="s">
        <v>18</v>
      </c>
      <c r="B5" s="16" t="s">
        <v>19</v>
      </c>
      <c r="C5" s="17" t="s">
        <v>20</v>
      </c>
      <c r="D5" s="18" t="s">
        <v>21</v>
      </c>
      <c r="E5" s="19"/>
      <c r="F5" s="19"/>
      <c r="G5" s="19"/>
      <c r="H5" s="19"/>
      <c r="I5" s="19"/>
      <c r="J5" s="20">
        <v>44927</v>
      </c>
      <c r="K5" s="18"/>
      <c r="M5" s="6" t="s">
        <v>18</v>
      </c>
      <c r="N5" s="5">
        <f>SUMIF($A$5:$A52,$M5,E$5:E52)</f>
        <v>-659709.37176007289</v>
      </c>
      <c r="O5" s="5">
        <f>SUMIF($A$5:$A52,$M5,F$5:F52)</f>
        <v>11711452.335329281</v>
      </c>
      <c r="P5" s="5">
        <f>SUMIF($A$5:$A52,$M5,G$5:G52)</f>
        <v>0</v>
      </c>
      <c r="Q5" s="5">
        <f>SUMIF($A$5:$A52,$M5,H$5:H52)</f>
        <v>0</v>
      </c>
    </row>
    <row r="6" spans="1:17" ht="30" x14ac:dyDescent="0.25">
      <c r="A6" s="16" t="s">
        <v>18</v>
      </c>
      <c r="B6" s="16" t="s">
        <v>22</v>
      </c>
      <c r="C6" s="17" t="s">
        <v>23</v>
      </c>
      <c r="D6" s="18"/>
      <c r="E6" s="19"/>
      <c r="F6" s="19"/>
      <c r="G6" s="19"/>
      <c r="H6" s="19"/>
      <c r="I6" s="19"/>
      <c r="J6" s="20">
        <v>45051</v>
      </c>
      <c r="K6" s="18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30" x14ac:dyDescent="0.25">
      <c r="A7" s="16" t="s">
        <v>18</v>
      </c>
      <c r="B7" s="16" t="s">
        <v>66</v>
      </c>
      <c r="C7" s="17" t="s">
        <v>67</v>
      </c>
      <c r="D7" s="18"/>
      <c r="E7" s="19">
        <v>-659709.37176007289</v>
      </c>
      <c r="F7" s="19"/>
      <c r="G7" s="19"/>
      <c r="H7" s="19"/>
      <c r="I7" s="19"/>
      <c r="J7" s="20">
        <v>45138</v>
      </c>
      <c r="K7" s="18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25">
      <c r="A8" s="16" t="s">
        <v>18</v>
      </c>
      <c r="B8" s="16" t="s">
        <v>28</v>
      </c>
      <c r="C8" s="17" t="s">
        <v>20</v>
      </c>
      <c r="D8" s="18" t="s">
        <v>21</v>
      </c>
      <c r="E8" s="19"/>
      <c r="F8" s="19"/>
      <c r="G8" s="19"/>
      <c r="H8" s="19"/>
      <c r="I8" s="19"/>
      <c r="J8" s="20">
        <v>45292</v>
      </c>
      <c r="K8" s="18"/>
      <c r="M8" s="6" t="s">
        <v>29</v>
      </c>
      <c r="N8" s="5">
        <f>SUMIF($A$5:$A57,$M8,E$5:E57)</f>
        <v>0</v>
      </c>
      <c r="O8" s="5">
        <f>SUMIF($A$5:$A57,$M8,F$5:F57)</f>
        <v>0</v>
      </c>
      <c r="P8" s="5">
        <f>SUMIF($A$5:$A57,$M8,G$5:G57)</f>
        <v>726382.58144189417</v>
      </c>
      <c r="Q8" s="5">
        <f>SUMIF($A$5:$A57,$M8,H$5:H57)</f>
        <v>6957812.0406903625</v>
      </c>
    </row>
    <row r="9" spans="1:17" ht="30" x14ac:dyDescent="0.25">
      <c r="A9" s="16" t="s">
        <v>18</v>
      </c>
      <c r="B9" s="17" t="s">
        <v>30</v>
      </c>
      <c r="C9" s="17" t="s">
        <v>31</v>
      </c>
      <c r="D9" s="18" t="s">
        <v>16</v>
      </c>
      <c r="E9" s="19"/>
      <c r="F9" s="19">
        <v>11711452.335329281</v>
      </c>
      <c r="G9" s="19"/>
      <c r="H9" s="19"/>
      <c r="I9" s="19"/>
      <c r="J9" s="20">
        <v>45413</v>
      </c>
      <c r="K9" s="18"/>
      <c r="M9" s="6"/>
      <c r="N9" s="5"/>
      <c r="O9" s="5"/>
      <c r="P9" s="5"/>
      <c r="Q9" s="5"/>
    </row>
    <row r="10" spans="1:17" x14ac:dyDescent="0.25">
      <c r="A10" s="16" t="s">
        <v>18</v>
      </c>
      <c r="B10" s="16" t="s">
        <v>32</v>
      </c>
      <c r="C10" s="17" t="s">
        <v>33</v>
      </c>
      <c r="D10" s="18" t="s">
        <v>34</v>
      </c>
      <c r="E10" s="19"/>
      <c r="F10" s="19"/>
      <c r="G10" s="19"/>
      <c r="H10" s="19"/>
      <c r="I10" s="19"/>
      <c r="J10" s="20">
        <v>45443</v>
      </c>
      <c r="K10" s="18"/>
    </row>
    <row r="11" spans="1:17" ht="30" x14ac:dyDescent="0.25">
      <c r="A11" s="16" t="s">
        <v>27</v>
      </c>
      <c r="B11" s="16" t="s">
        <v>35</v>
      </c>
      <c r="C11" s="17" t="s">
        <v>101</v>
      </c>
      <c r="D11" s="18" t="s">
        <v>21</v>
      </c>
      <c r="E11" s="19"/>
      <c r="F11" s="19"/>
      <c r="G11" s="19"/>
      <c r="H11" s="19"/>
      <c r="I11" s="19"/>
      <c r="J11" s="20">
        <v>45566</v>
      </c>
      <c r="K11" s="18"/>
    </row>
    <row r="12" spans="1:17" x14ac:dyDescent="0.25">
      <c r="A12" s="16" t="s">
        <v>29</v>
      </c>
      <c r="B12" s="16" t="s">
        <v>37</v>
      </c>
      <c r="C12" s="17" t="s">
        <v>38</v>
      </c>
      <c r="D12" s="18" t="s">
        <v>16</v>
      </c>
      <c r="E12" s="19"/>
      <c r="F12" s="19"/>
      <c r="G12" s="19">
        <v>726382.58144189417</v>
      </c>
      <c r="H12" s="19"/>
      <c r="I12" s="19"/>
      <c r="J12" s="20">
        <v>45658</v>
      </c>
      <c r="K12" s="18"/>
    </row>
    <row r="13" spans="1:17" x14ac:dyDescent="0.25">
      <c r="A13" s="16" t="s">
        <v>29</v>
      </c>
      <c r="B13" s="16" t="s">
        <v>58</v>
      </c>
      <c r="C13" s="17" t="s">
        <v>59</v>
      </c>
      <c r="D13" s="18" t="s">
        <v>16</v>
      </c>
      <c r="E13" s="19"/>
      <c r="F13" s="19"/>
      <c r="G13" s="19"/>
      <c r="H13" s="19">
        <v>6957812.0406903625</v>
      </c>
      <c r="I13" s="19"/>
      <c r="J13" s="20">
        <v>46023</v>
      </c>
      <c r="K13" s="18"/>
    </row>
    <row r="14" spans="1:17" x14ac:dyDescent="0.25">
      <c r="A14" s="16" t="s">
        <v>29</v>
      </c>
      <c r="B14" s="16" t="s">
        <v>41</v>
      </c>
      <c r="C14" s="17" t="s">
        <v>42</v>
      </c>
      <c r="D14" s="18" t="s">
        <v>21</v>
      </c>
      <c r="E14" s="19"/>
      <c r="F14" s="19"/>
      <c r="G14" s="19"/>
      <c r="H14" s="19"/>
      <c r="I14" s="19"/>
      <c r="J14" s="20"/>
      <c r="K14" s="20"/>
    </row>
    <row r="15" spans="1:17" x14ac:dyDescent="0.25">
      <c r="A15" s="16" t="s">
        <v>29</v>
      </c>
      <c r="B15" s="16" t="s">
        <v>43</v>
      </c>
      <c r="C15" s="17" t="s">
        <v>44</v>
      </c>
      <c r="D15" s="18" t="s">
        <v>21</v>
      </c>
      <c r="E15" s="19"/>
      <c r="F15" s="19"/>
      <c r="G15" s="19"/>
      <c r="H15" s="19"/>
      <c r="I15" s="19"/>
      <c r="J15" s="20"/>
      <c r="K15" s="20"/>
    </row>
    <row r="16" spans="1:17" ht="30" x14ac:dyDescent="0.25">
      <c r="A16" s="16" t="s">
        <v>29</v>
      </c>
      <c r="B16" s="16" t="s">
        <v>43</v>
      </c>
      <c r="C16" s="17" t="s">
        <v>45</v>
      </c>
      <c r="D16" s="18" t="s">
        <v>21</v>
      </c>
      <c r="E16" s="19"/>
      <c r="F16" s="19"/>
      <c r="G16" s="19"/>
      <c r="H16" s="19"/>
      <c r="I16" s="19"/>
      <c r="J16" s="18"/>
      <c r="K16" s="18"/>
    </row>
    <row r="17" spans="1:11" x14ac:dyDescent="0.25">
      <c r="A17" s="16" t="s">
        <v>29</v>
      </c>
      <c r="B17" s="16" t="s">
        <v>43</v>
      </c>
      <c r="C17" s="17" t="s">
        <v>46</v>
      </c>
      <c r="D17" s="18" t="s">
        <v>21</v>
      </c>
      <c r="E17" s="19"/>
      <c r="F17" s="19"/>
      <c r="G17" s="19"/>
      <c r="H17" s="19"/>
      <c r="I17" s="19"/>
      <c r="J17" s="18"/>
      <c r="K17" s="18"/>
    </row>
    <row r="18" spans="1:11" x14ac:dyDescent="0.25">
      <c r="A18" s="16" t="s">
        <v>29</v>
      </c>
      <c r="B18" s="16" t="s">
        <v>43</v>
      </c>
      <c r="C18" s="17" t="s">
        <v>47</v>
      </c>
      <c r="D18" s="18" t="s">
        <v>21</v>
      </c>
      <c r="E18" s="19"/>
      <c r="F18" s="19"/>
      <c r="G18" s="19"/>
      <c r="H18" s="19"/>
      <c r="I18" s="19"/>
      <c r="J18" s="18"/>
      <c r="K18" s="18"/>
    </row>
    <row r="19" spans="1:11" x14ac:dyDescent="0.25">
      <c r="A19" s="16"/>
      <c r="B19" s="16"/>
      <c r="C19" s="17"/>
      <c r="D19" s="18"/>
      <c r="E19" s="19"/>
      <c r="F19" s="19"/>
      <c r="G19" s="19"/>
      <c r="H19" s="19"/>
      <c r="I19" s="19"/>
      <c r="J19" s="18"/>
      <c r="K19" s="18"/>
    </row>
    <row r="20" spans="1:11" x14ac:dyDescent="0.25">
      <c r="A20" s="16"/>
      <c r="B20" s="16"/>
      <c r="C20" s="17"/>
      <c r="D20" s="18"/>
      <c r="E20" s="19"/>
      <c r="F20" s="19"/>
      <c r="G20" s="19"/>
      <c r="H20" s="19"/>
      <c r="I20" s="19"/>
      <c r="J20" s="18"/>
      <c r="K20" s="18"/>
    </row>
    <row r="21" spans="1:11" x14ac:dyDescent="0.25">
      <c r="A21" s="16"/>
      <c r="B21" s="16"/>
      <c r="C21" s="17"/>
      <c r="D21" s="18"/>
      <c r="E21" s="19"/>
      <c r="F21" s="19"/>
      <c r="G21" s="19"/>
      <c r="H21" s="19"/>
      <c r="I21" s="19"/>
      <c r="J21" s="18"/>
      <c r="K21" s="18"/>
    </row>
    <row r="22" spans="1:11" x14ac:dyDescent="0.25">
      <c r="A22" s="16"/>
      <c r="B22" s="16"/>
      <c r="C22" s="17"/>
      <c r="D22" s="18"/>
      <c r="E22" s="19"/>
      <c r="F22" s="19"/>
      <c r="G22" s="19"/>
      <c r="H22" s="19"/>
      <c r="I22" s="19"/>
      <c r="J22" s="18"/>
      <c r="K22" s="18"/>
    </row>
    <row r="23" spans="1:11" x14ac:dyDescent="0.25">
      <c r="A23" s="16"/>
      <c r="B23" s="16"/>
      <c r="C23" s="17"/>
      <c r="D23" s="18"/>
      <c r="E23" s="19"/>
      <c r="F23" s="19"/>
      <c r="G23" s="19"/>
      <c r="H23" s="19"/>
      <c r="I23" s="19"/>
      <c r="J23" s="20"/>
      <c r="K23" s="18"/>
    </row>
    <row r="24" spans="1:11" x14ac:dyDescent="0.25">
      <c r="A24" s="16"/>
      <c r="B24" s="16"/>
      <c r="C24" s="17"/>
      <c r="D24" s="18"/>
      <c r="E24" s="19"/>
      <c r="F24" s="19"/>
      <c r="G24" s="19"/>
      <c r="H24" s="19"/>
      <c r="I24" s="19"/>
      <c r="J24" s="18"/>
      <c r="K24" s="18"/>
    </row>
    <row r="25" spans="1:11" x14ac:dyDescent="0.25">
      <c r="A25" s="16"/>
      <c r="B25" s="16"/>
      <c r="C25" s="17"/>
      <c r="D25" s="18"/>
      <c r="E25" s="19"/>
      <c r="F25" s="19"/>
      <c r="G25" s="19"/>
      <c r="H25" s="19"/>
      <c r="I25" s="19"/>
      <c r="J25" s="20"/>
      <c r="K25" s="18"/>
    </row>
    <row r="26" spans="1:11" x14ac:dyDescent="0.25">
      <c r="A26" s="16"/>
      <c r="B26" s="16"/>
      <c r="C26" s="17"/>
      <c r="D26" s="18"/>
      <c r="E26" s="19"/>
      <c r="F26" s="19"/>
      <c r="G26" s="19"/>
      <c r="H26" s="19"/>
      <c r="I26" s="19"/>
      <c r="J26" s="20"/>
      <c r="K26" s="18"/>
    </row>
    <row r="27" spans="1:11" x14ac:dyDescent="0.25">
      <c r="A27" s="16"/>
      <c r="B27" s="16"/>
      <c r="C27" s="17"/>
      <c r="D27" s="18"/>
      <c r="E27" s="19"/>
      <c r="F27" s="19"/>
      <c r="G27" s="19"/>
      <c r="H27" s="19"/>
      <c r="I27" s="19"/>
      <c r="J27" s="20"/>
      <c r="K27" s="18"/>
    </row>
    <row r="28" spans="1:11" x14ac:dyDescent="0.25">
      <c r="A28" s="16"/>
      <c r="B28" s="16"/>
      <c r="C28" s="17"/>
      <c r="D28" s="18"/>
      <c r="E28" s="19"/>
      <c r="F28" s="19"/>
      <c r="G28" s="19"/>
      <c r="H28" s="19"/>
      <c r="I28" s="19"/>
      <c r="J28" s="20"/>
      <c r="K28" s="20"/>
    </row>
    <row r="29" spans="1:11" x14ac:dyDescent="0.25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20"/>
    </row>
    <row r="30" spans="1:11" x14ac:dyDescent="0.25">
      <c r="A30" s="16"/>
      <c r="B30" s="16"/>
      <c r="C30" s="17"/>
      <c r="D30" s="18"/>
      <c r="E30" s="19"/>
      <c r="F30" s="19"/>
      <c r="G30" s="19"/>
      <c r="H30" s="19"/>
      <c r="I30" s="19"/>
      <c r="J30" s="20"/>
      <c r="K30" s="20"/>
    </row>
    <row r="31" spans="1:11" x14ac:dyDescent="0.25">
      <c r="A31" s="16"/>
      <c r="B31" s="16"/>
      <c r="C31" s="17"/>
      <c r="D31" s="18"/>
      <c r="E31" s="19"/>
      <c r="F31" s="19"/>
      <c r="G31" s="19"/>
      <c r="H31" s="19"/>
      <c r="I31" s="19"/>
      <c r="J31" s="20"/>
      <c r="K31" s="18"/>
    </row>
    <row r="32" spans="1:11" x14ac:dyDescent="0.25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21" t="s">
        <v>48</v>
      </c>
      <c r="B53" s="21" t="s">
        <v>48</v>
      </c>
      <c r="C53" s="22" t="s">
        <v>48</v>
      </c>
      <c r="D53" s="21" t="s">
        <v>48</v>
      </c>
      <c r="E53" s="21"/>
      <c r="F53" s="21"/>
      <c r="G53" s="21"/>
      <c r="H53" s="21"/>
      <c r="I53" s="21"/>
      <c r="J53" s="21" t="s">
        <v>48</v>
      </c>
      <c r="K53" s="21" t="s">
        <v>48</v>
      </c>
    </row>
    <row r="54" spans="1:11" x14ac:dyDescent="0.25">
      <c r="D54" s="23" t="s">
        <v>49</v>
      </c>
      <c r="E54" s="5">
        <f>SUM(E5:E52)</f>
        <v>-659709.37176007289</v>
      </c>
      <c r="F54" s="5">
        <f t="shared" ref="F54:H54" si="1">SUM(F5:F52)</f>
        <v>11711452.335329281</v>
      </c>
      <c r="G54" s="5">
        <f t="shared" si="1"/>
        <v>726382.58144189417</v>
      </c>
      <c r="H54" s="5">
        <f t="shared" si="1"/>
        <v>6957812.0406903625</v>
      </c>
    </row>
    <row r="55" spans="1:11" x14ac:dyDescent="0.25">
      <c r="D55" s="23"/>
      <c r="E55" s="24"/>
      <c r="F55" s="25"/>
      <c r="G55" s="26"/>
      <c r="H55" s="26"/>
    </row>
    <row r="56" spans="1:11" x14ac:dyDescent="0.25">
      <c r="C56" s="3" t="s">
        <v>50</v>
      </c>
      <c r="D56" s="27"/>
      <c r="E56" s="24"/>
      <c r="F56" s="24"/>
    </row>
  </sheetData>
  <mergeCells count="1">
    <mergeCell ref="E2:H2"/>
  </mergeCells>
  <dataValidations count="3">
    <dataValidation type="list" allowBlank="1" showInputMessage="1" showErrorMessage="1" sqref="D5:D52" xr:uid="{E6D470A1-D959-44CE-A13E-80AB94C299E1}">
      <formula1>"Rev Req't, Surcharge, Credit"</formula1>
    </dataValidation>
    <dataValidation type="list" allowBlank="1" showInputMessage="1" showErrorMessage="1" sqref="A4" xr:uid="{5A020193-C37C-4C69-8EF6-E782CB65A8C6}">
      <formula1>#REF!</formula1>
    </dataValidation>
    <dataValidation type="list" allowBlank="1" showInputMessage="1" showErrorMessage="1" sqref="A5:A52" xr:uid="{29F79B4A-84EF-4CFD-91C0-0266680E40B6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E226E-817D-4B43-8307-1FE2EE8D2CE3}">
  <sheetPr>
    <tabColor theme="5" tint="0.39997558519241921"/>
  </sheetPr>
  <dimension ref="A1:Q56"/>
  <sheetViews>
    <sheetView zoomScale="85" zoomScaleNormal="85" workbookViewId="0">
      <selection activeCell="H14" sqref="H14"/>
    </sheetView>
  </sheetViews>
  <sheetFormatPr defaultRowHeight="15" x14ac:dyDescent="0.25"/>
  <cols>
    <col min="1" max="1" width="33" bestFit="1" customWidth="1"/>
    <col min="2" max="2" width="26" customWidth="1"/>
    <col min="3" max="3" width="45.85546875" style="3" customWidth="1"/>
    <col min="4" max="4" width="18.42578125" style="6" customWidth="1"/>
    <col min="5" max="9" width="18.42578125" style="5" customWidth="1"/>
    <col min="10" max="10" width="16.85546875" style="6" customWidth="1"/>
    <col min="11" max="11" width="13.5703125" style="6" bestFit="1" customWidth="1"/>
    <col min="14" max="17" width="12.140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113</v>
      </c>
      <c r="B2" s="2" t="s">
        <v>3</v>
      </c>
      <c r="C2" s="7" t="s">
        <v>4</v>
      </c>
      <c r="E2" s="8" t="s">
        <v>5</v>
      </c>
      <c r="F2" s="8"/>
      <c r="G2" s="8"/>
      <c r="H2" s="8"/>
    </row>
    <row r="3" spans="1:17" s="7" customFormat="1" ht="60" x14ac:dyDescent="0.25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25">
      <c r="A4" s="10" t="s">
        <v>13</v>
      </c>
      <c r="B4" s="10" t="s">
        <v>114</v>
      </c>
      <c r="C4" s="11" t="s">
        <v>15</v>
      </c>
      <c r="D4" s="12" t="s">
        <v>16</v>
      </c>
      <c r="E4" s="13">
        <v>1967191.6281501427</v>
      </c>
      <c r="F4" s="13"/>
      <c r="G4" s="13"/>
      <c r="H4" s="13"/>
      <c r="I4" s="13"/>
      <c r="J4" s="14">
        <v>44562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25">
      <c r="A5" s="16" t="s">
        <v>18</v>
      </c>
      <c r="B5" s="16" t="s">
        <v>19</v>
      </c>
      <c r="C5" s="17" t="s">
        <v>20</v>
      </c>
      <c r="D5" s="18" t="s">
        <v>21</v>
      </c>
      <c r="E5" s="19"/>
      <c r="F5" s="19"/>
      <c r="G5" s="19"/>
      <c r="H5" s="19"/>
      <c r="I5" s="19"/>
      <c r="J5" s="20">
        <v>44927</v>
      </c>
      <c r="K5" s="18"/>
      <c r="M5" s="6" t="s">
        <v>18</v>
      </c>
      <c r="N5" s="5">
        <f>SUMIF($A$5:$A52,$M5,E$5:E52)</f>
        <v>-10574.393200574377</v>
      </c>
      <c r="O5" s="5">
        <f>SUMIF($A$5:$A52,$M5,F$5:F52)</f>
        <v>1316402.7222549994</v>
      </c>
      <c r="P5" s="5">
        <f>SUMIF($A$5:$A52,$M5,G$5:G52)</f>
        <v>0</v>
      </c>
      <c r="Q5" s="5">
        <f>SUMIF($A$5:$A52,$M5,H$5:H52)</f>
        <v>0</v>
      </c>
    </row>
    <row r="6" spans="1:17" x14ac:dyDescent="0.25">
      <c r="A6" s="16" t="s">
        <v>18</v>
      </c>
      <c r="B6" s="16" t="s">
        <v>88</v>
      </c>
      <c r="C6" s="17" t="s">
        <v>115</v>
      </c>
      <c r="D6" s="18" t="s">
        <v>16</v>
      </c>
      <c r="E6" s="19">
        <v>-10574.393200574377</v>
      </c>
      <c r="F6" s="19"/>
      <c r="G6" s="19"/>
      <c r="H6" s="19"/>
      <c r="I6" s="19"/>
      <c r="J6" s="20">
        <v>45138</v>
      </c>
      <c r="K6" s="18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x14ac:dyDescent="0.25">
      <c r="A7" s="16" t="s">
        <v>18</v>
      </c>
      <c r="B7" s="16" t="s">
        <v>116</v>
      </c>
      <c r="C7" s="17" t="s">
        <v>117</v>
      </c>
      <c r="D7" s="18" t="s">
        <v>21</v>
      </c>
      <c r="E7" s="19"/>
      <c r="F7" s="19"/>
      <c r="G7" s="19"/>
      <c r="H7" s="19"/>
      <c r="I7" s="19"/>
      <c r="J7" s="20">
        <v>45170</v>
      </c>
      <c r="K7" s="18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25">
      <c r="A8" s="16" t="s">
        <v>18</v>
      </c>
      <c r="B8" s="16" t="s">
        <v>116</v>
      </c>
      <c r="C8" s="17" t="s">
        <v>118</v>
      </c>
      <c r="D8" s="18" t="s">
        <v>34</v>
      </c>
      <c r="E8" s="19"/>
      <c r="F8" s="19"/>
      <c r="G8" s="19"/>
      <c r="H8" s="19"/>
      <c r="I8" s="19"/>
      <c r="J8" s="20">
        <v>45170</v>
      </c>
      <c r="K8" s="20"/>
      <c r="M8" s="6" t="s">
        <v>29</v>
      </c>
      <c r="N8" s="5">
        <f>SUMIF($A$5:$A57,$M8,E$5:E57)</f>
        <v>0</v>
      </c>
      <c r="O8" s="5">
        <f>SUMIF($A$5:$A57,$M8,F$5:F57)</f>
        <v>0</v>
      </c>
      <c r="P8" s="5">
        <f>SUMIF($A$5:$A57,$M8,G$5:G57)</f>
        <v>345349.66663131164</v>
      </c>
      <c r="Q8" s="5">
        <f>SUMIF($A$5:$A57,$M8,H$5:H57)</f>
        <v>720928.772417753</v>
      </c>
    </row>
    <row r="9" spans="1:17" x14ac:dyDescent="0.25">
      <c r="A9" s="16" t="s">
        <v>18</v>
      </c>
      <c r="B9" s="16" t="s">
        <v>119</v>
      </c>
      <c r="C9" s="17" t="s">
        <v>120</v>
      </c>
      <c r="D9" s="18" t="s">
        <v>34</v>
      </c>
      <c r="E9" s="19"/>
      <c r="F9" s="19"/>
      <c r="G9" s="19"/>
      <c r="H9" s="19"/>
      <c r="I9" s="19"/>
      <c r="J9" s="20">
        <v>45170</v>
      </c>
      <c r="K9" s="20"/>
      <c r="M9" s="6"/>
      <c r="N9" s="5"/>
      <c r="O9" s="5"/>
      <c r="P9" s="5"/>
      <c r="Q9" s="5"/>
    </row>
    <row r="10" spans="1:17" x14ac:dyDescent="0.25">
      <c r="A10" s="16" t="s">
        <v>18</v>
      </c>
      <c r="B10" s="16" t="s">
        <v>28</v>
      </c>
      <c r="C10" s="17" t="s">
        <v>20</v>
      </c>
      <c r="D10" s="18" t="s">
        <v>21</v>
      </c>
      <c r="E10" s="19"/>
      <c r="F10" s="19"/>
      <c r="G10" s="19"/>
      <c r="H10" s="19"/>
      <c r="I10" s="19"/>
      <c r="J10" s="20">
        <v>45292</v>
      </c>
      <c r="K10" s="20"/>
    </row>
    <row r="11" spans="1:17" ht="30" x14ac:dyDescent="0.25">
      <c r="A11" s="16" t="s">
        <v>18</v>
      </c>
      <c r="B11" s="17" t="s">
        <v>30</v>
      </c>
      <c r="C11" s="17" t="s">
        <v>31</v>
      </c>
      <c r="D11" s="18" t="s">
        <v>16</v>
      </c>
      <c r="E11" s="19"/>
      <c r="F11" s="19">
        <v>1316402.7222549994</v>
      </c>
      <c r="G11" s="19"/>
      <c r="H11" s="19"/>
      <c r="I11" s="19"/>
      <c r="J11" s="20">
        <v>45413</v>
      </c>
      <c r="K11" s="18"/>
    </row>
    <row r="12" spans="1:17" x14ac:dyDescent="0.25">
      <c r="A12" s="16" t="s">
        <v>29</v>
      </c>
      <c r="B12" s="16" t="s">
        <v>37</v>
      </c>
      <c r="C12" s="17" t="s">
        <v>38</v>
      </c>
      <c r="D12" s="18" t="s">
        <v>16</v>
      </c>
      <c r="E12" s="19"/>
      <c r="F12" s="19"/>
      <c r="G12" s="19">
        <v>345349.66663131164</v>
      </c>
      <c r="H12" s="19"/>
      <c r="I12" s="19"/>
      <c r="J12" s="20">
        <v>45658</v>
      </c>
      <c r="K12" s="18"/>
    </row>
    <row r="13" spans="1:17" x14ac:dyDescent="0.25">
      <c r="A13" s="16" t="s">
        <v>29</v>
      </c>
      <c r="B13" s="16" t="s">
        <v>58</v>
      </c>
      <c r="C13" s="17" t="s">
        <v>59</v>
      </c>
      <c r="D13" s="18" t="s">
        <v>16</v>
      </c>
      <c r="E13" s="19"/>
      <c r="F13" s="19"/>
      <c r="G13" s="19"/>
      <c r="H13" s="19">
        <v>720928.772417753</v>
      </c>
      <c r="I13" s="19"/>
      <c r="J13" s="20">
        <v>46023</v>
      </c>
      <c r="K13" s="18"/>
    </row>
    <row r="14" spans="1:17" x14ac:dyDescent="0.25">
      <c r="A14" s="16" t="s">
        <v>29</v>
      </c>
      <c r="B14" s="16" t="s">
        <v>43</v>
      </c>
      <c r="C14" s="17" t="s">
        <v>44</v>
      </c>
      <c r="D14" s="18" t="s">
        <v>21</v>
      </c>
      <c r="E14" s="19"/>
      <c r="F14" s="19"/>
      <c r="G14" s="19"/>
      <c r="H14" s="19"/>
      <c r="I14" s="19"/>
      <c r="J14" s="20"/>
      <c r="K14" s="18"/>
    </row>
    <row r="15" spans="1:17" ht="30" x14ac:dyDescent="0.25">
      <c r="A15" s="16" t="s">
        <v>29</v>
      </c>
      <c r="B15" s="16" t="s">
        <v>43</v>
      </c>
      <c r="C15" s="17" t="s">
        <v>45</v>
      </c>
      <c r="D15" s="18" t="s">
        <v>21</v>
      </c>
      <c r="E15" s="19"/>
      <c r="F15" s="19"/>
      <c r="G15" s="19"/>
      <c r="H15" s="19"/>
      <c r="I15" s="19"/>
      <c r="J15" s="20"/>
      <c r="K15" s="18"/>
    </row>
    <row r="16" spans="1:17" x14ac:dyDescent="0.25">
      <c r="A16" s="16" t="s">
        <v>29</v>
      </c>
      <c r="B16" s="16" t="s">
        <v>43</v>
      </c>
      <c r="C16" s="17" t="s">
        <v>47</v>
      </c>
      <c r="D16" s="18" t="s">
        <v>21</v>
      </c>
      <c r="E16" s="19"/>
      <c r="F16" s="19"/>
      <c r="G16" s="19"/>
      <c r="H16" s="19"/>
      <c r="I16" s="19"/>
      <c r="J16" s="20"/>
      <c r="K16" s="20"/>
    </row>
    <row r="17" spans="1:11" x14ac:dyDescent="0.25">
      <c r="A17" s="16"/>
      <c r="B17" s="16"/>
      <c r="C17" s="17"/>
      <c r="D17" s="18"/>
      <c r="E17" s="19"/>
      <c r="F17" s="19"/>
      <c r="G17" s="19"/>
      <c r="H17" s="19"/>
      <c r="I17" s="19"/>
      <c r="J17" s="20"/>
      <c r="K17" s="20"/>
    </row>
    <row r="18" spans="1:11" x14ac:dyDescent="0.25">
      <c r="A18" s="16"/>
      <c r="B18" s="16"/>
      <c r="C18" s="17"/>
      <c r="D18" s="18"/>
      <c r="E18" s="19"/>
      <c r="F18" s="19"/>
      <c r="G18" s="19"/>
      <c r="H18" s="19"/>
      <c r="I18" s="19"/>
      <c r="J18" s="20"/>
      <c r="K18" s="20"/>
    </row>
    <row r="19" spans="1:11" x14ac:dyDescent="0.25">
      <c r="A19" s="16"/>
      <c r="B19" s="16"/>
      <c r="C19" s="17"/>
      <c r="D19" s="18"/>
      <c r="E19" s="19"/>
      <c r="F19" s="19"/>
      <c r="G19" s="19"/>
      <c r="H19" s="19"/>
      <c r="I19" s="19"/>
      <c r="J19" s="20"/>
      <c r="K19" s="20"/>
    </row>
    <row r="20" spans="1:11" x14ac:dyDescent="0.25">
      <c r="A20" s="16"/>
      <c r="B20" s="16"/>
      <c r="C20" s="17"/>
      <c r="D20" s="18"/>
      <c r="E20" s="19"/>
      <c r="F20" s="19"/>
      <c r="G20" s="19"/>
      <c r="H20" s="19"/>
      <c r="I20" s="19"/>
      <c r="J20" s="20"/>
      <c r="K20" s="20"/>
    </row>
    <row r="21" spans="1:11" x14ac:dyDescent="0.25">
      <c r="A21" s="16"/>
      <c r="B21" s="16"/>
      <c r="C21" s="17"/>
      <c r="D21" s="18"/>
      <c r="E21" s="19"/>
      <c r="F21" s="19"/>
      <c r="G21" s="19"/>
      <c r="H21" s="19"/>
      <c r="I21" s="19"/>
      <c r="J21" s="20"/>
      <c r="K21" s="20"/>
    </row>
    <row r="22" spans="1:11" x14ac:dyDescent="0.25">
      <c r="A22" s="16"/>
      <c r="B22" s="16"/>
      <c r="C22" s="17"/>
      <c r="D22" s="18"/>
      <c r="E22" s="19"/>
      <c r="F22" s="19"/>
      <c r="G22" s="19"/>
      <c r="H22" s="19"/>
      <c r="I22" s="19"/>
      <c r="J22" s="18"/>
      <c r="K22" s="18"/>
    </row>
    <row r="23" spans="1:11" x14ac:dyDescent="0.25">
      <c r="A23" s="16"/>
      <c r="B23" s="16"/>
      <c r="C23" s="17"/>
      <c r="D23" s="18"/>
      <c r="E23" s="19"/>
      <c r="F23" s="19"/>
      <c r="G23" s="19"/>
      <c r="H23" s="19"/>
      <c r="I23" s="19"/>
      <c r="J23" s="18"/>
      <c r="K23" s="18"/>
    </row>
    <row r="24" spans="1:11" x14ac:dyDescent="0.25">
      <c r="A24" s="16"/>
      <c r="B24" s="16"/>
      <c r="C24" s="17"/>
      <c r="D24" s="18"/>
      <c r="E24" s="19"/>
      <c r="F24" s="19"/>
      <c r="G24" s="19"/>
      <c r="H24" s="19"/>
      <c r="I24" s="19"/>
      <c r="J24" s="18"/>
      <c r="K24" s="18"/>
    </row>
    <row r="25" spans="1:11" x14ac:dyDescent="0.25">
      <c r="A25" s="16"/>
      <c r="B25" s="16"/>
      <c r="C25" s="17"/>
      <c r="D25" s="18"/>
      <c r="E25" s="19"/>
      <c r="F25" s="19"/>
      <c r="G25" s="19"/>
      <c r="H25" s="19"/>
      <c r="I25" s="19"/>
      <c r="J25" s="18"/>
      <c r="K25" s="18"/>
    </row>
    <row r="26" spans="1:11" x14ac:dyDescent="0.25">
      <c r="A26" s="16"/>
      <c r="B26" s="16"/>
      <c r="C26" s="17"/>
      <c r="D26" s="18"/>
      <c r="E26" s="19"/>
      <c r="F26" s="19"/>
      <c r="G26" s="19"/>
      <c r="H26" s="19"/>
      <c r="I26" s="19"/>
      <c r="J26" s="18"/>
      <c r="K26" s="18"/>
    </row>
    <row r="27" spans="1:11" x14ac:dyDescent="0.25">
      <c r="A27" s="16"/>
      <c r="B27" s="16"/>
      <c r="C27" s="17"/>
      <c r="D27" s="18"/>
      <c r="E27" s="19"/>
      <c r="F27" s="19"/>
      <c r="G27" s="19"/>
      <c r="H27" s="19"/>
      <c r="I27" s="19"/>
      <c r="J27" s="18"/>
      <c r="K27" s="18"/>
    </row>
    <row r="28" spans="1:11" x14ac:dyDescent="0.25">
      <c r="A28" s="16"/>
      <c r="B28" s="16"/>
      <c r="C28" s="17"/>
      <c r="D28" s="18"/>
      <c r="E28" s="19"/>
      <c r="F28" s="19"/>
      <c r="G28" s="19"/>
      <c r="H28" s="19"/>
      <c r="I28" s="19"/>
      <c r="J28" s="18"/>
      <c r="K28" s="18"/>
    </row>
    <row r="29" spans="1:11" x14ac:dyDescent="0.25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18"/>
    </row>
    <row r="30" spans="1:11" x14ac:dyDescent="0.25">
      <c r="A30" s="16"/>
      <c r="B30" s="16"/>
      <c r="C30" s="17"/>
      <c r="D30" s="18"/>
      <c r="E30" s="19"/>
      <c r="F30" s="19"/>
      <c r="G30" s="19"/>
      <c r="H30" s="19"/>
      <c r="I30" s="19"/>
      <c r="J30" s="18"/>
      <c r="K30" s="18"/>
    </row>
    <row r="31" spans="1:11" x14ac:dyDescent="0.25">
      <c r="A31" s="16"/>
      <c r="B31" s="16"/>
      <c r="C31" s="17"/>
      <c r="D31" s="18"/>
      <c r="E31" s="19"/>
      <c r="F31" s="19"/>
      <c r="G31" s="19"/>
      <c r="H31" s="19"/>
      <c r="I31" s="19"/>
      <c r="J31" s="18"/>
      <c r="K31" s="18"/>
    </row>
    <row r="32" spans="1:11" x14ac:dyDescent="0.25">
      <c r="A32" s="16"/>
      <c r="B32" s="16"/>
      <c r="C32" s="17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6"/>
      <c r="B33" s="16"/>
      <c r="C33" s="17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7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7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7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7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7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7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7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7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7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7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7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7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7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7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7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7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7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7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7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21" t="s">
        <v>48</v>
      </c>
      <c r="B53" s="21" t="s">
        <v>48</v>
      </c>
      <c r="C53" s="22" t="s">
        <v>48</v>
      </c>
      <c r="D53" s="21" t="s">
        <v>48</v>
      </c>
      <c r="E53" s="21"/>
      <c r="F53" s="21"/>
      <c r="G53" s="21"/>
      <c r="H53" s="21"/>
      <c r="I53" s="21"/>
      <c r="J53" s="21" t="s">
        <v>48</v>
      </c>
      <c r="K53" s="21" t="s">
        <v>48</v>
      </c>
    </row>
    <row r="54" spans="1:11" x14ac:dyDescent="0.25">
      <c r="D54" s="23" t="s">
        <v>49</v>
      </c>
      <c r="E54" s="5">
        <f>SUM(E5:E52)</f>
        <v>-10574.393200574377</v>
      </c>
      <c r="F54" s="5">
        <f t="shared" ref="F54:H54" si="1">SUM(F5:F52)</f>
        <v>1316402.7222549994</v>
      </c>
      <c r="G54" s="5">
        <f t="shared" si="1"/>
        <v>345349.66663131164</v>
      </c>
      <c r="H54" s="5">
        <f t="shared" si="1"/>
        <v>720928.772417753</v>
      </c>
    </row>
    <row r="55" spans="1:11" x14ac:dyDescent="0.25">
      <c r="D55" s="23"/>
      <c r="E55" s="24"/>
      <c r="F55" s="25"/>
      <c r="G55" s="26"/>
      <c r="H55" s="26"/>
    </row>
    <row r="56" spans="1:11" x14ac:dyDescent="0.25">
      <c r="C56" s="3" t="s">
        <v>50</v>
      </c>
      <c r="D56" s="27"/>
      <c r="E56" s="24"/>
      <c r="F56" s="24"/>
    </row>
  </sheetData>
  <mergeCells count="1">
    <mergeCell ref="E2:H2"/>
  </mergeCells>
  <dataValidations count="3">
    <dataValidation type="list" allowBlank="1" showInputMessage="1" showErrorMessage="1" sqref="D5:D52" xr:uid="{F668EEA2-2FC5-4320-BCF8-05FCACD149AD}">
      <formula1>"Rev Req't,Surcharge,Credit"</formula1>
    </dataValidation>
    <dataValidation type="list" allowBlank="1" showInputMessage="1" showErrorMessage="1" sqref="A4" xr:uid="{B5E797D5-E96C-4177-831A-F93B581ABD25}">
      <formula1>#REF!</formula1>
    </dataValidation>
    <dataValidation type="list" allowBlank="1" showInputMessage="1" showErrorMessage="1" sqref="A5:A52" xr:uid="{D884E955-BB01-4DC1-9FCF-5BF1F065A84B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1C748-16DE-4C6B-AAB1-10229DA66493}">
  <sheetPr>
    <tabColor theme="5" tint="0.39997558519241921"/>
  </sheetPr>
  <dimension ref="A1:Q56"/>
  <sheetViews>
    <sheetView zoomScale="85" zoomScaleNormal="85" workbookViewId="0">
      <selection activeCell="J12" sqref="J12"/>
    </sheetView>
  </sheetViews>
  <sheetFormatPr defaultRowHeight="15" x14ac:dyDescent="0.25"/>
  <cols>
    <col min="1" max="1" width="33" bestFit="1" customWidth="1"/>
    <col min="2" max="2" width="26" customWidth="1"/>
    <col min="3" max="3" width="45.85546875" customWidth="1"/>
    <col min="4" max="4" width="18.42578125" style="6" customWidth="1"/>
    <col min="5" max="9" width="18.42578125" style="5" customWidth="1"/>
    <col min="10" max="10" width="16.85546875" style="6" customWidth="1"/>
    <col min="11" max="11" width="13.7109375" style="6" bestFit="1" customWidth="1"/>
    <col min="14" max="17" width="12.140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121</v>
      </c>
      <c r="B2" s="2" t="s">
        <v>3</v>
      </c>
      <c r="C2" s="15" t="s">
        <v>4</v>
      </c>
      <c r="E2" s="8" t="s">
        <v>5</v>
      </c>
      <c r="F2" s="8"/>
      <c r="G2" s="8"/>
      <c r="H2" s="8"/>
    </row>
    <row r="3" spans="1:17" s="7" customFormat="1" ht="60" x14ac:dyDescent="0.25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25">
      <c r="A4" s="10" t="s">
        <v>13</v>
      </c>
      <c r="B4" s="10" t="s">
        <v>14</v>
      </c>
      <c r="C4" s="10" t="s">
        <v>15</v>
      </c>
      <c r="D4" s="12" t="s">
        <v>16</v>
      </c>
      <c r="E4" s="13">
        <v>31983820.381549176</v>
      </c>
      <c r="F4" s="13"/>
      <c r="G4" s="13"/>
      <c r="H4" s="13"/>
      <c r="I4" s="13"/>
      <c r="J4" s="14">
        <v>44562</v>
      </c>
      <c r="K4" s="12" t="s">
        <v>17</v>
      </c>
      <c r="N4" s="15">
        <f>E3</f>
        <v>2023</v>
      </c>
      <c r="O4" s="15">
        <f t="shared" ref="O4:Q4" si="0">F3</f>
        <v>2024</v>
      </c>
      <c r="P4" s="15">
        <f t="shared" si="0"/>
        <v>2025</v>
      </c>
      <c r="Q4" s="15">
        <f t="shared" si="0"/>
        <v>2026</v>
      </c>
    </row>
    <row r="5" spans="1:17" x14ac:dyDescent="0.25">
      <c r="A5" s="16" t="s">
        <v>18</v>
      </c>
      <c r="B5" s="16" t="s">
        <v>19</v>
      </c>
      <c r="C5" s="16" t="s">
        <v>20</v>
      </c>
      <c r="D5" s="18" t="s">
        <v>21</v>
      </c>
      <c r="E5" s="19"/>
      <c r="F5" s="19"/>
      <c r="G5" s="19"/>
      <c r="H5" s="19"/>
      <c r="I5" s="19"/>
      <c r="J5" s="20">
        <v>44927</v>
      </c>
      <c r="K5" s="18"/>
      <c r="M5" s="6" t="s">
        <v>18</v>
      </c>
      <c r="N5" s="5">
        <f>SUMIF($A$5:$A52,$M5,E$5:E52)</f>
        <v>865549.70988673088</v>
      </c>
      <c r="O5" s="5">
        <f>SUMIF($A$5:$A52,$M5,F$5:F52)</f>
        <v>1709538.3722785141</v>
      </c>
      <c r="P5" s="5">
        <f>SUMIF($A$5:$A52,$M5,G$5:G52)</f>
        <v>0</v>
      </c>
      <c r="Q5" s="5">
        <f>SUMIF($A$5:$A52,$M5,H$5:H52)</f>
        <v>0</v>
      </c>
    </row>
    <row r="6" spans="1:17" ht="30" x14ac:dyDescent="0.25">
      <c r="A6" s="16" t="s">
        <v>18</v>
      </c>
      <c r="B6" s="16" t="s">
        <v>103</v>
      </c>
      <c r="C6" s="17" t="s">
        <v>104</v>
      </c>
      <c r="D6" s="18"/>
      <c r="E6" s="19"/>
      <c r="F6" s="19"/>
      <c r="G6" s="19"/>
      <c r="H6" s="19"/>
      <c r="I6" s="19"/>
      <c r="J6" s="20">
        <v>45051</v>
      </c>
      <c r="K6" s="18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ht="30" x14ac:dyDescent="0.25">
      <c r="A7" s="16" t="s">
        <v>18</v>
      </c>
      <c r="B7" s="16" t="s">
        <v>25</v>
      </c>
      <c r="C7" s="17" t="s">
        <v>26</v>
      </c>
      <c r="D7" s="18"/>
      <c r="E7" s="19">
        <v>865549.70988673088</v>
      </c>
      <c r="F7" s="19"/>
      <c r="G7" s="19"/>
      <c r="H7" s="19"/>
      <c r="I7" s="19"/>
      <c r="J7" s="20">
        <v>45138</v>
      </c>
      <c r="K7" s="18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25">
      <c r="A8" s="16" t="s">
        <v>18</v>
      </c>
      <c r="B8" s="16" t="s">
        <v>28</v>
      </c>
      <c r="C8" s="17" t="s">
        <v>20</v>
      </c>
      <c r="D8" s="18" t="s">
        <v>21</v>
      </c>
      <c r="E8" s="19"/>
      <c r="F8" s="19"/>
      <c r="G8" s="19"/>
      <c r="H8" s="19"/>
      <c r="I8" s="19"/>
      <c r="J8" s="20">
        <v>45292</v>
      </c>
      <c r="K8" s="18"/>
      <c r="M8" s="6" t="s">
        <v>29</v>
      </c>
      <c r="N8" s="5">
        <f>SUMIF($A$5:$A57,$M8,E$5:E57)</f>
        <v>0</v>
      </c>
      <c r="O8" s="5">
        <f>SUMIF($A$5:$A57,$M8,F$5:F57)</f>
        <v>0</v>
      </c>
      <c r="P8" s="5">
        <f>SUMIF($A$5:$A57,$M8,G$5:G57)</f>
        <v>1177804.5231517779</v>
      </c>
      <c r="Q8" s="5">
        <f>SUMIF($A$5:$A57,$M8,H$5:H57)</f>
        <v>8920412.4624195583</v>
      </c>
    </row>
    <row r="9" spans="1:17" ht="30" x14ac:dyDescent="0.25">
      <c r="A9" s="16" t="s">
        <v>18</v>
      </c>
      <c r="B9" s="17" t="s">
        <v>30</v>
      </c>
      <c r="C9" s="17" t="s">
        <v>31</v>
      </c>
      <c r="D9" s="18" t="s">
        <v>16</v>
      </c>
      <c r="E9" s="19"/>
      <c r="F9" s="19">
        <v>1709538.3722785141</v>
      </c>
      <c r="G9" s="19"/>
      <c r="H9" s="19"/>
      <c r="I9" s="19"/>
      <c r="J9" s="20">
        <v>45413</v>
      </c>
      <c r="K9" s="18"/>
      <c r="M9" s="6"/>
      <c r="N9" s="5"/>
      <c r="O9" s="5"/>
      <c r="P9" s="5"/>
      <c r="Q9" s="5"/>
    </row>
    <row r="10" spans="1:17" x14ac:dyDescent="0.25">
      <c r="A10" s="16" t="s">
        <v>18</v>
      </c>
      <c r="B10" s="16" t="s">
        <v>32</v>
      </c>
      <c r="C10" s="16" t="s">
        <v>33</v>
      </c>
      <c r="D10" s="18" t="s">
        <v>34</v>
      </c>
      <c r="E10" s="19"/>
      <c r="F10" s="19"/>
      <c r="G10" s="19"/>
      <c r="H10" s="19"/>
      <c r="I10" s="19"/>
      <c r="J10" s="20">
        <v>45443</v>
      </c>
      <c r="K10" s="18"/>
    </row>
    <row r="11" spans="1:17" ht="30" x14ac:dyDescent="0.25">
      <c r="A11" s="16" t="s">
        <v>27</v>
      </c>
      <c r="B11" s="16" t="s">
        <v>35</v>
      </c>
      <c r="C11" s="17" t="s">
        <v>73</v>
      </c>
      <c r="D11" s="18" t="s">
        <v>21</v>
      </c>
      <c r="E11" s="19"/>
      <c r="F11" s="19"/>
      <c r="G11" s="19"/>
      <c r="H11" s="19"/>
      <c r="I11" s="19"/>
      <c r="J11" s="20">
        <v>45566</v>
      </c>
      <c r="K11" s="18"/>
    </row>
    <row r="12" spans="1:17" x14ac:dyDescent="0.25">
      <c r="A12" s="16" t="s">
        <v>29</v>
      </c>
      <c r="B12" s="16" t="s">
        <v>57</v>
      </c>
      <c r="C12" s="16" t="s">
        <v>122</v>
      </c>
      <c r="D12" s="18" t="s">
        <v>16</v>
      </c>
      <c r="E12" s="19"/>
      <c r="F12" s="19"/>
      <c r="G12" s="19">
        <v>1177804.5231517779</v>
      </c>
      <c r="H12" s="19"/>
      <c r="I12" s="19"/>
      <c r="J12" s="20">
        <v>45658</v>
      </c>
      <c r="K12" s="18"/>
    </row>
    <row r="13" spans="1:17" x14ac:dyDescent="0.25">
      <c r="A13" s="16" t="s">
        <v>29</v>
      </c>
      <c r="B13" s="16" t="s">
        <v>58</v>
      </c>
      <c r="C13" s="17" t="s">
        <v>59</v>
      </c>
      <c r="D13" s="18" t="s">
        <v>16</v>
      </c>
      <c r="E13" s="19"/>
      <c r="F13" s="19"/>
      <c r="G13" s="19"/>
      <c r="H13" s="19">
        <v>8920412.4624195583</v>
      </c>
      <c r="I13" s="19"/>
      <c r="J13" s="20">
        <v>46023</v>
      </c>
      <c r="K13" s="18"/>
    </row>
    <row r="14" spans="1:17" x14ac:dyDescent="0.25">
      <c r="A14" s="16" t="s">
        <v>29</v>
      </c>
      <c r="B14" s="16" t="s">
        <v>41</v>
      </c>
      <c r="C14" s="17" t="s">
        <v>42</v>
      </c>
      <c r="D14" s="18" t="s">
        <v>21</v>
      </c>
      <c r="E14" s="19"/>
      <c r="F14" s="19"/>
      <c r="G14" s="19"/>
      <c r="H14" s="19"/>
      <c r="I14" s="19"/>
      <c r="J14" s="20"/>
      <c r="K14" s="18"/>
    </row>
    <row r="15" spans="1:17" x14ac:dyDescent="0.25">
      <c r="A15" s="16" t="s">
        <v>29</v>
      </c>
      <c r="B15" s="16" t="s">
        <v>43</v>
      </c>
      <c r="C15" s="16" t="s">
        <v>44</v>
      </c>
      <c r="D15" s="18" t="s">
        <v>21</v>
      </c>
      <c r="E15" s="19"/>
      <c r="F15" s="19"/>
      <c r="G15" s="19"/>
      <c r="H15" s="19"/>
      <c r="I15" s="19"/>
      <c r="J15" s="20"/>
      <c r="K15" s="18"/>
    </row>
    <row r="16" spans="1:17" x14ac:dyDescent="0.25">
      <c r="A16" s="16" t="s">
        <v>29</v>
      </c>
      <c r="B16" s="16" t="s">
        <v>43</v>
      </c>
      <c r="C16" s="16" t="s">
        <v>45</v>
      </c>
      <c r="D16" s="18" t="s">
        <v>21</v>
      </c>
      <c r="E16" s="19"/>
      <c r="F16" s="19"/>
      <c r="G16" s="19"/>
      <c r="H16" s="19"/>
      <c r="I16" s="19"/>
      <c r="J16" s="20"/>
      <c r="K16" s="20"/>
    </row>
    <row r="17" spans="1:11" x14ac:dyDescent="0.25">
      <c r="A17" s="16" t="s">
        <v>29</v>
      </c>
      <c r="B17" s="16" t="s">
        <v>43</v>
      </c>
      <c r="C17" s="16" t="s">
        <v>46</v>
      </c>
      <c r="D17" s="18" t="s">
        <v>21</v>
      </c>
      <c r="E17" s="19"/>
      <c r="F17" s="19"/>
      <c r="G17" s="19"/>
      <c r="H17" s="19"/>
      <c r="I17" s="19"/>
      <c r="J17" s="20"/>
      <c r="K17" s="20"/>
    </row>
    <row r="18" spans="1:11" x14ac:dyDescent="0.25">
      <c r="A18" s="16" t="s">
        <v>29</v>
      </c>
      <c r="B18" s="16" t="s">
        <v>43</v>
      </c>
      <c r="C18" s="16" t="s">
        <v>47</v>
      </c>
      <c r="D18" s="18" t="s">
        <v>21</v>
      </c>
      <c r="E18" s="19"/>
      <c r="F18" s="19"/>
      <c r="G18" s="19"/>
      <c r="H18" s="19"/>
      <c r="I18" s="19"/>
      <c r="J18" s="18"/>
      <c r="K18" s="20"/>
    </row>
    <row r="19" spans="1:11" x14ac:dyDescent="0.25">
      <c r="A19" s="16"/>
      <c r="B19" s="16"/>
      <c r="C19" s="16"/>
      <c r="D19" s="18"/>
      <c r="E19" s="19"/>
      <c r="F19" s="19"/>
      <c r="G19" s="19"/>
      <c r="H19" s="19"/>
      <c r="I19" s="19"/>
      <c r="J19" s="18"/>
      <c r="K19" s="18"/>
    </row>
    <row r="20" spans="1:11" x14ac:dyDescent="0.25">
      <c r="A20" s="16"/>
      <c r="B20" s="16"/>
      <c r="C20" s="16"/>
      <c r="D20" s="18"/>
      <c r="E20" s="19"/>
      <c r="F20" s="19"/>
      <c r="G20" s="19"/>
      <c r="H20" s="19"/>
      <c r="I20" s="19"/>
      <c r="J20" s="18"/>
      <c r="K20" s="18"/>
    </row>
    <row r="21" spans="1:11" x14ac:dyDescent="0.25">
      <c r="A21" s="16"/>
      <c r="B21" s="16"/>
      <c r="C21" s="16"/>
      <c r="D21" s="18"/>
      <c r="E21" s="19"/>
      <c r="F21" s="19"/>
      <c r="G21" s="19"/>
      <c r="H21" s="19"/>
      <c r="I21" s="19"/>
      <c r="J21" s="18"/>
      <c r="K21" s="18"/>
    </row>
    <row r="22" spans="1:11" x14ac:dyDescent="0.25">
      <c r="A22" s="16"/>
      <c r="B22" s="16"/>
      <c r="C22" s="16"/>
      <c r="D22" s="18"/>
      <c r="E22" s="19"/>
      <c r="F22" s="19"/>
      <c r="G22" s="19"/>
      <c r="H22" s="19"/>
      <c r="I22" s="19"/>
      <c r="J22" s="18"/>
      <c r="K22" s="18"/>
    </row>
    <row r="23" spans="1:11" x14ac:dyDescent="0.25">
      <c r="A23" s="16"/>
      <c r="B23" s="16"/>
      <c r="C23" s="16"/>
      <c r="D23" s="18"/>
      <c r="E23" s="19"/>
      <c r="F23" s="19"/>
      <c r="G23" s="19"/>
      <c r="H23" s="19"/>
      <c r="I23" s="19"/>
      <c r="J23" s="18"/>
      <c r="K23" s="18"/>
    </row>
    <row r="24" spans="1:11" x14ac:dyDescent="0.25">
      <c r="A24" s="16"/>
      <c r="B24" s="16"/>
      <c r="C24" s="16"/>
      <c r="D24" s="18"/>
      <c r="E24" s="19"/>
      <c r="F24" s="19"/>
      <c r="G24" s="19"/>
      <c r="H24" s="19"/>
      <c r="I24" s="19"/>
      <c r="J24" s="20"/>
      <c r="K24" s="18"/>
    </row>
    <row r="25" spans="1:11" x14ac:dyDescent="0.25">
      <c r="A25" s="16"/>
      <c r="B25" s="16"/>
      <c r="C25" s="16"/>
      <c r="D25" s="18"/>
      <c r="E25" s="19"/>
      <c r="F25" s="19"/>
      <c r="G25" s="19"/>
      <c r="H25" s="19"/>
      <c r="I25" s="19"/>
      <c r="J25" s="20"/>
      <c r="K25" s="18"/>
    </row>
    <row r="26" spans="1:11" x14ac:dyDescent="0.25">
      <c r="A26" s="16"/>
      <c r="B26" s="16"/>
      <c r="C26" s="16"/>
      <c r="D26" s="18"/>
      <c r="E26" s="19"/>
      <c r="F26" s="19"/>
      <c r="G26" s="19"/>
      <c r="H26" s="19"/>
      <c r="I26" s="19"/>
      <c r="J26" s="20"/>
      <c r="K26" s="18"/>
    </row>
    <row r="27" spans="1:11" x14ac:dyDescent="0.25">
      <c r="A27" s="16"/>
      <c r="B27" s="16"/>
      <c r="C27" s="16"/>
      <c r="D27" s="18"/>
      <c r="E27" s="19"/>
      <c r="F27" s="19"/>
      <c r="G27" s="19"/>
      <c r="H27" s="19"/>
      <c r="I27" s="19"/>
      <c r="J27" s="20"/>
      <c r="K27" s="18"/>
    </row>
    <row r="28" spans="1:11" x14ac:dyDescent="0.25">
      <c r="A28" s="16"/>
      <c r="B28" s="16"/>
      <c r="C28" s="16"/>
      <c r="D28" s="18"/>
      <c r="E28" s="19"/>
      <c r="F28" s="19"/>
      <c r="G28" s="19"/>
      <c r="H28" s="19"/>
      <c r="I28" s="19"/>
      <c r="J28" s="20"/>
      <c r="K28" s="18"/>
    </row>
    <row r="29" spans="1:11" x14ac:dyDescent="0.25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18"/>
    </row>
    <row r="30" spans="1:11" x14ac:dyDescent="0.25">
      <c r="A30" s="16"/>
      <c r="B30" s="16"/>
      <c r="C30" s="16"/>
      <c r="D30" s="18"/>
      <c r="E30" s="19"/>
      <c r="F30" s="19"/>
      <c r="G30" s="19"/>
      <c r="H30" s="19"/>
      <c r="I30" s="19"/>
      <c r="J30" s="20"/>
      <c r="K30" s="18"/>
    </row>
    <row r="31" spans="1:11" x14ac:dyDescent="0.25">
      <c r="A31" s="16"/>
      <c r="B31" s="16"/>
      <c r="C31" s="16"/>
      <c r="D31" s="18"/>
      <c r="E31" s="19"/>
      <c r="F31" s="19"/>
      <c r="G31" s="19"/>
      <c r="H31" s="19"/>
      <c r="I31" s="19"/>
      <c r="J31" s="18"/>
      <c r="K31" s="18"/>
    </row>
    <row r="32" spans="1:11" x14ac:dyDescent="0.25">
      <c r="A32" s="16"/>
      <c r="B32" s="16"/>
      <c r="C32" s="16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6"/>
      <c r="B33" s="16"/>
      <c r="C33" s="16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6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6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6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6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6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6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6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6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6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6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6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6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6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6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6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6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6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6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6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21" t="s">
        <v>48</v>
      </c>
      <c r="B53" s="21" t="s">
        <v>48</v>
      </c>
      <c r="C53" s="21" t="s">
        <v>48</v>
      </c>
      <c r="D53" s="21" t="s">
        <v>48</v>
      </c>
      <c r="E53" s="21"/>
      <c r="F53" s="21"/>
      <c r="G53" s="21"/>
      <c r="H53" s="21"/>
      <c r="I53" s="21"/>
      <c r="J53" s="21" t="s">
        <v>48</v>
      </c>
      <c r="K53" s="21" t="s">
        <v>48</v>
      </c>
    </row>
    <row r="54" spans="1:11" x14ac:dyDescent="0.25">
      <c r="D54" s="23" t="s">
        <v>49</v>
      </c>
      <c r="E54" s="5">
        <f>SUM(E5:E52)</f>
        <v>865549.70988673088</v>
      </c>
      <c r="F54" s="5">
        <f t="shared" ref="F54:H54" si="1">SUM(F5:F52)</f>
        <v>1709538.3722785141</v>
      </c>
      <c r="G54" s="5">
        <f t="shared" si="1"/>
        <v>1177804.5231517779</v>
      </c>
      <c r="H54" s="5">
        <f t="shared" si="1"/>
        <v>8920412.4624195583</v>
      </c>
    </row>
    <row r="55" spans="1:11" x14ac:dyDescent="0.25">
      <c r="D55" s="23"/>
      <c r="E55" s="24"/>
      <c r="F55" s="25"/>
      <c r="G55" s="26"/>
      <c r="H55" s="26"/>
    </row>
    <row r="56" spans="1:11" x14ac:dyDescent="0.25">
      <c r="C56" t="s">
        <v>50</v>
      </c>
      <c r="D56" s="27"/>
      <c r="E56" s="24"/>
      <c r="F56" s="24"/>
    </row>
  </sheetData>
  <mergeCells count="1">
    <mergeCell ref="E2:H2"/>
  </mergeCells>
  <dataValidations count="4">
    <dataValidation type="list" allowBlank="1" showInputMessage="1" showErrorMessage="1" sqref="D9" xr:uid="{E2B7A8B0-DD00-4159-AE17-51E80C475954}">
      <formula1>$M$15:$M$17</formula1>
    </dataValidation>
    <dataValidation type="list" allowBlank="1" showInputMessage="1" showErrorMessage="1" sqref="D5:D8 D10:D52" xr:uid="{0F001A4E-A69A-4EC5-9E4C-C67CBC740704}">
      <formula1>"Rev Req't, Surcharge, Credit"</formula1>
    </dataValidation>
    <dataValidation type="list" allowBlank="1" showInputMessage="1" showErrorMessage="1" sqref="A4" xr:uid="{4A2453D4-79B2-4DCB-9BF7-051CCEA6DB2E}">
      <formula1>#REF!</formula1>
    </dataValidation>
    <dataValidation type="list" allowBlank="1" showInputMessage="1" showErrorMessage="1" sqref="A5:A52" xr:uid="{ECED98EF-7861-4996-9999-FBD3FEE42AB2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42FD0-B244-46B1-BFB2-93FBBBFAA8A0}">
  <sheetPr>
    <tabColor theme="5" tint="0.39997558519241921"/>
  </sheetPr>
  <dimension ref="A1:Q56"/>
  <sheetViews>
    <sheetView zoomScale="85" zoomScaleNormal="85" workbookViewId="0">
      <selection activeCell="J12" sqref="J12"/>
    </sheetView>
  </sheetViews>
  <sheetFormatPr defaultRowHeight="15" x14ac:dyDescent="0.25"/>
  <cols>
    <col min="1" max="1" width="33" bestFit="1" customWidth="1"/>
    <col min="2" max="2" width="26" customWidth="1"/>
    <col min="3" max="3" width="45.85546875" customWidth="1"/>
    <col min="4" max="4" width="18.42578125" style="6" customWidth="1"/>
    <col min="5" max="9" width="18.42578125" style="5" customWidth="1"/>
    <col min="10" max="10" width="16.85546875" style="6" customWidth="1"/>
    <col min="11" max="11" width="13.7109375" style="6" bestFit="1" customWidth="1"/>
    <col min="14" max="17" width="12.140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123</v>
      </c>
      <c r="B2" s="2" t="s">
        <v>3</v>
      </c>
      <c r="C2" s="15" t="str">
        <f>CONCATENATE(E3,"-",H3)</f>
        <v>2023-2026</v>
      </c>
      <c r="E2" s="8" t="s">
        <v>5</v>
      </c>
      <c r="F2" s="8"/>
      <c r="G2" s="8"/>
      <c r="H2" s="8"/>
    </row>
    <row r="3" spans="1:17" s="7" customFormat="1" ht="60" x14ac:dyDescent="0.25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25">
      <c r="A4" s="10" t="s">
        <v>13</v>
      </c>
      <c r="B4" s="10" t="s">
        <v>71</v>
      </c>
      <c r="C4" s="10" t="s">
        <v>61</v>
      </c>
      <c r="D4" s="12" t="s">
        <v>16</v>
      </c>
      <c r="E4" s="13">
        <v>23646361.780777786</v>
      </c>
      <c r="F4" s="13"/>
      <c r="G4" s="13"/>
      <c r="H4" s="13"/>
      <c r="I4" s="13"/>
      <c r="J4" s="14">
        <v>44927</v>
      </c>
      <c r="K4" s="12" t="s">
        <v>17</v>
      </c>
      <c r="N4" s="15">
        <f>E3</f>
        <v>2023</v>
      </c>
      <c r="O4" s="15">
        <f>F3</f>
        <v>2024</v>
      </c>
      <c r="P4" s="15">
        <f>G3</f>
        <v>2025</v>
      </c>
      <c r="Q4" s="15">
        <f>H3</f>
        <v>2026</v>
      </c>
    </row>
    <row r="5" spans="1:17" x14ac:dyDescent="0.25">
      <c r="A5" s="16" t="s">
        <v>18</v>
      </c>
      <c r="B5" s="16" t="s">
        <v>19</v>
      </c>
      <c r="C5" s="16" t="s">
        <v>20</v>
      </c>
      <c r="D5" s="18" t="s">
        <v>21</v>
      </c>
      <c r="E5" s="19"/>
      <c r="F5" s="19"/>
      <c r="G5" s="19"/>
      <c r="H5" s="19"/>
      <c r="I5" s="19"/>
      <c r="J5" s="20">
        <v>44927</v>
      </c>
      <c r="K5" s="18"/>
      <c r="M5" s="6" t="s">
        <v>18</v>
      </c>
      <c r="N5" s="5">
        <f>SUMIF($A$5:$A52,$M5,E$5:E52)</f>
        <v>-101754.1591021145</v>
      </c>
      <c r="O5" s="5">
        <f>SUMIF($A$5:$A52,$M5,F$5:F52)</f>
        <v>247326.18822894117</v>
      </c>
      <c r="P5" s="5">
        <f>SUMIF($A$5:$A52,$M5,G$5:G52)</f>
        <v>0</v>
      </c>
      <c r="Q5" s="5">
        <f>SUMIF($A$5:$A52,$M5,H$5:H52)</f>
        <v>0</v>
      </c>
    </row>
    <row r="6" spans="1:17" ht="30" x14ac:dyDescent="0.25">
      <c r="A6" s="16" t="s">
        <v>18</v>
      </c>
      <c r="B6" s="16" t="s">
        <v>22</v>
      </c>
      <c r="C6" s="17" t="s">
        <v>23</v>
      </c>
      <c r="D6" s="18"/>
      <c r="E6" s="19"/>
      <c r="F6" s="19"/>
      <c r="G6" s="19"/>
      <c r="H6" s="19"/>
      <c r="I6" s="19"/>
      <c r="J6" s="20">
        <v>45051</v>
      </c>
      <c r="K6" s="18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x14ac:dyDescent="0.25">
      <c r="A7" s="16" t="s">
        <v>18</v>
      </c>
      <c r="B7" s="16" t="s">
        <v>66</v>
      </c>
      <c r="C7" s="16" t="s">
        <v>67</v>
      </c>
      <c r="D7" s="18"/>
      <c r="E7" s="19">
        <v>-101754.1591021145</v>
      </c>
      <c r="F7" s="19"/>
      <c r="G7" s="19"/>
      <c r="H7" s="19"/>
      <c r="I7" s="19"/>
      <c r="J7" s="20">
        <v>45138</v>
      </c>
      <c r="K7" s="18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25">
      <c r="A8" s="16" t="s">
        <v>18</v>
      </c>
      <c r="B8" s="16" t="s">
        <v>28</v>
      </c>
      <c r="C8" s="16" t="s">
        <v>20</v>
      </c>
      <c r="D8" s="18" t="s">
        <v>21</v>
      </c>
      <c r="E8" s="19"/>
      <c r="F8" s="19"/>
      <c r="G8" s="19"/>
      <c r="H8" s="19"/>
      <c r="I8" s="19"/>
      <c r="J8" s="20">
        <v>45292</v>
      </c>
      <c r="K8" s="18"/>
      <c r="M8" s="6" t="s">
        <v>29</v>
      </c>
      <c r="N8" s="5">
        <f>SUMIF($A$5:$A57,$M8,E$5:E57)</f>
        <v>0</v>
      </c>
      <c r="O8" s="5">
        <f>SUMIF($A$5:$A57,$M8,F$5:F57)</f>
        <v>0</v>
      </c>
      <c r="P8" s="5">
        <f>SUMIF($A$5:$A57,$M8,G$5:G57)</f>
        <v>-1325375.8477891646</v>
      </c>
      <c r="Q8" s="5">
        <f>SUMIF($A$5:$A57,$M8,H$5:H57)</f>
        <v>3654640.2837685719</v>
      </c>
    </row>
    <row r="9" spans="1:17" ht="30" x14ac:dyDescent="0.25">
      <c r="A9" s="16" t="s">
        <v>18</v>
      </c>
      <c r="B9" s="17" t="s">
        <v>30</v>
      </c>
      <c r="C9" s="17" t="s">
        <v>31</v>
      </c>
      <c r="D9" s="18" t="s">
        <v>16</v>
      </c>
      <c r="E9" s="19"/>
      <c r="F9" s="19">
        <v>247326.18822894117</v>
      </c>
      <c r="G9" s="19"/>
      <c r="H9" s="19"/>
      <c r="I9" s="19"/>
      <c r="J9" s="20">
        <v>45413</v>
      </c>
      <c r="K9" s="18"/>
      <c r="M9" s="6"/>
      <c r="N9" s="5"/>
      <c r="O9" s="5"/>
      <c r="P9" s="5"/>
      <c r="Q9" s="5"/>
    </row>
    <row r="10" spans="1:17" x14ac:dyDescent="0.25">
      <c r="A10" s="16" t="s">
        <v>18</v>
      </c>
      <c r="B10" s="16" t="s">
        <v>32</v>
      </c>
      <c r="C10" s="16" t="s">
        <v>33</v>
      </c>
      <c r="D10" s="18" t="s">
        <v>34</v>
      </c>
      <c r="E10" s="19"/>
      <c r="F10" s="19"/>
      <c r="G10" s="19"/>
      <c r="H10" s="19"/>
      <c r="I10" s="19"/>
      <c r="J10" s="20">
        <v>45443</v>
      </c>
      <c r="K10" s="18"/>
    </row>
    <row r="11" spans="1:17" ht="30" x14ac:dyDescent="0.25">
      <c r="A11" s="16" t="s">
        <v>27</v>
      </c>
      <c r="B11" s="16" t="s">
        <v>35</v>
      </c>
      <c r="C11" s="17" t="s">
        <v>73</v>
      </c>
      <c r="D11" s="18" t="s">
        <v>21</v>
      </c>
      <c r="E11" s="19"/>
      <c r="F11" s="19"/>
      <c r="G11" s="19"/>
      <c r="H11" s="19"/>
      <c r="I11" s="19"/>
      <c r="J11" s="20">
        <v>45566</v>
      </c>
      <c r="K11" s="18"/>
    </row>
    <row r="12" spans="1:17" x14ac:dyDescent="0.25">
      <c r="A12" s="16" t="s">
        <v>29</v>
      </c>
      <c r="B12" s="16" t="s">
        <v>57</v>
      </c>
      <c r="C12" s="16" t="s">
        <v>38</v>
      </c>
      <c r="D12" s="18" t="s">
        <v>16</v>
      </c>
      <c r="E12" s="19"/>
      <c r="F12" s="19"/>
      <c r="G12" s="19">
        <v>-1325375.8477891646</v>
      </c>
      <c r="H12" s="19"/>
      <c r="I12" s="19"/>
      <c r="J12" s="20">
        <v>45658</v>
      </c>
      <c r="K12" s="18"/>
    </row>
    <row r="13" spans="1:17" x14ac:dyDescent="0.25">
      <c r="A13" s="16" t="s">
        <v>29</v>
      </c>
      <c r="B13" s="16" t="s">
        <v>58</v>
      </c>
      <c r="C13" s="17" t="s">
        <v>59</v>
      </c>
      <c r="D13" s="18" t="s">
        <v>16</v>
      </c>
      <c r="E13" s="19"/>
      <c r="F13" s="19"/>
      <c r="G13" s="19"/>
      <c r="H13" s="19">
        <v>3654640.2837685719</v>
      </c>
      <c r="I13" s="19"/>
      <c r="J13" s="20">
        <v>46023</v>
      </c>
      <c r="K13" s="18"/>
    </row>
    <row r="14" spans="1:17" x14ac:dyDescent="0.25">
      <c r="A14" s="16" t="s">
        <v>29</v>
      </c>
      <c r="B14" s="16" t="s">
        <v>41</v>
      </c>
      <c r="C14" s="17" t="s">
        <v>42</v>
      </c>
      <c r="D14" s="18" t="s">
        <v>21</v>
      </c>
      <c r="E14" s="19"/>
      <c r="F14" s="19"/>
      <c r="G14" s="19"/>
      <c r="H14" s="19"/>
      <c r="I14" s="19"/>
      <c r="J14" s="20"/>
      <c r="K14" s="18"/>
    </row>
    <row r="15" spans="1:17" x14ac:dyDescent="0.25">
      <c r="A15" s="16" t="s">
        <v>29</v>
      </c>
      <c r="B15" s="16" t="s">
        <v>43</v>
      </c>
      <c r="C15" s="16" t="s">
        <v>44</v>
      </c>
      <c r="D15" s="18" t="s">
        <v>21</v>
      </c>
      <c r="E15" s="19"/>
      <c r="F15" s="19"/>
      <c r="G15" s="19"/>
      <c r="H15" s="19"/>
      <c r="I15" s="19"/>
      <c r="J15" s="20"/>
      <c r="K15" s="20"/>
    </row>
    <row r="16" spans="1:17" x14ac:dyDescent="0.25">
      <c r="A16" s="16" t="s">
        <v>29</v>
      </c>
      <c r="B16" s="16" t="s">
        <v>43</v>
      </c>
      <c r="C16" s="16" t="s">
        <v>45</v>
      </c>
      <c r="D16" s="18" t="s">
        <v>21</v>
      </c>
      <c r="E16" s="19"/>
      <c r="F16" s="19"/>
      <c r="G16" s="19"/>
      <c r="H16" s="19"/>
      <c r="I16" s="19"/>
      <c r="J16" s="20"/>
      <c r="K16" s="20"/>
    </row>
    <row r="17" spans="1:11" x14ac:dyDescent="0.25">
      <c r="A17" s="16" t="s">
        <v>29</v>
      </c>
      <c r="B17" s="16" t="s">
        <v>43</v>
      </c>
      <c r="C17" s="16" t="s">
        <v>46</v>
      </c>
      <c r="D17" s="18" t="s">
        <v>21</v>
      </c>
      <c r="E17" s="19"/>
      <c r="F17" s="19"/>
      <c r="G17" s="19"/>
      <c r="H17" s="19"/>
      <c r="I17" s="19"/>
      <c r="J17" s="20"/>
      <c r="K17" s="18"/>
    </row>
    <row r="18" spans="1:11" x14ac:dyDescent="0.25">
      <c r="A18" s="16" t="s">
        <v>29</v>
      </c>
      <c r="B18" s="16" t="s">
        <v>43</v>
      </c>
      <c r="C18" s="16" t="s">
        <v>47</v>
      </c>
      <c r="D18" s="18" t="s">
        <v>21</v>
      </c>
      <c r="E18" s="19"/>
      <c r="F18" s="19"/>
      <c r="G18" s="19"/>
      <c r="H18" s="19"/>
      <c r="I18" s="19"/>
      <c r="J18" s="20"/>
      <c r="K18" s="18"/>
    </row>
    <row r="19" spans="1:11" x14ac:dyDescent="0.25">
      <c r="A19" s="16"/>
      <c r="B19" s="16"/>
      <c r="C19" s="16"/>
      <c r="D19" s="18"/>
      <c r="E19" s="19"/>
      <c r="F19" s="19"/>
      <c r="G19" s="19"/>
      <c r="H19" s="19"/>
      <c r="I19" s="19"/>
      <c r="J19" s="18"/>
      <c r="K19" s="18"/>
    </row>
    <row r="20" spans="1:11" x14ac:dyDescent="0.25">
      <c r="A20" s="16"/>
      <c r="B20" s="16"/>
      <c r="C20" s="16"/>
      <c r="D20" s="18"/>
      <c r="E20" s="19"/>
      <c r="F20" s="19"/>
      <c r="G20" s="19"/>
      <c r="H20" s="19"/>
      <c r="I20" s="19"/>
      <c r="J20" s="18"/>
      <c r="K20" s="18"/>
    </row>
    <row r="21" spans="1:11" x14ac:dyDescent="0.25">
      <c r="A21" s="16"/>
      <c r="B21" s="16"/>
      <c r="C21" s="16"/>
      <c r="D21" s="18"/>
      <c r="E21" s="19"/>
      <c r="F21" s="19"/>
      <c r="G21" s="19"/>
      <c r="H21" s="19"/>
      <c r="I21" s="19"/>
      <c r="J21" s="20"/>
      <c r="K21" s="18"/>
    </row>
    <row r="22" spans="1:11" x14ac:dyDescent="0.25">
      <c r="A22" s="16"/>
      <c r="B22" s="16"/>
      <c r="C22" s="16"/>
      <c r="D22" s="18"/>
      <c r="E22" s="19"/>
      <c r="F22" s="19"/>
      <c r="G22" s="19"/>
      <c r="H22" s="19"/>
      <c r="I22" s="19"/>
      <c r="J22" s="20"/>
      <c r="K22" s="18"/>
    </row>
    <row r="23" spans="1:11" x14ac:dyDescent="0.25">
      <c r="A23" s="16"/>
      <c r="B23" s="16"/>
      <c r="C23" s="16"/>
      <c r="D23" s="18"/>
      <c r="E23" s="19"/>
      <c r="F23" s="19"/>
      <c r="G23" s="19"/>
      <c r="H23" s="19"/>
      <c r="I23" s="19"/>
      <c r="J23" s="18"/>
      <c r="K23" s="18"/>
    </row>
    <row r="24" spans="1:11" x14ac:dyDescent="0.25">
      <c r="A24" s="16"/>
      <c r="B24" s="16"/>
      <c r="C24" s="16"/>
      <c r="D24" s="18"/>
      <c r="E24" s="19"/>
      <c r="F24" s="19"/>
      <c r="G24" s="19"/>
      <c r="H24" s="19"/>
      <c r="I24" s="19"/>
      <c r="J24" s="20"/>
      <c r="K24" s="18"/>
    </row>
    <row r="25" spans="1:11" x14ac:dyDescent="0.25">
      <c r="A25" s="16"/>
      <c r="B25" s="16"/>
      <c r="C25" s="16"/>
      <c r="D25" s="18"/>
      <c r="E25" s="19"/>
      <c r="F25" s="19"/>
      <c r="G25" s="19"/>
      <c r="H25" s="19"/>
      <c r="I25" s="19"/>
      <c r="J25" s="20"/>
      <c r="K25" s="18"/>
    </row>
    <row r="26" spans="1:11" x14ac:dyDescent="0.25">
      <c r="A26" s="16"/>
      <c r="B26" s="16"/>
      <c r="C26" s="16"/>
      <c r="D26" s="18"/>
      <c r="E26" s="19"/>
      <c r="F26" s="19"/>
      <c r="G26" s="19"/>
      <c r="H26" s="19"/>
      <c r="I26" s="19"/>
      <c r="J26" s="20"/>
      <c r="K26" s="18"/>
    </row>
    <row r="27" spans="1:11" x14ac:dyDescent="0.25">
      <c r="A27" s="16"/>
      <c r="B27" s="16"/>
      <c r="C27" s="16"/>
      <c r="D27" s="18"/>
      <c r="E27" s="19"/>
      <c r="F27" s="19"/>
      <c r="G27" s="19"/>
      <c r="H27" s="19"/>
      <c r="I27" s="19"/>
      <c r="J27" s="20"/>
      <c r="K27" s="18"/>
    </row>
    <row r="28" spans="1:11" x14ac:dyDescent="0.25">
      <c r="A28" s="16"/>
      <c r="B28" s="16"/>
      <c r="C28" s="16"/>
      <c r="D28" s="18"/>
      <c r="E28" s="19"/>
      <c r="F28" s="19"/>
      <c r="G28" s="19"/>
      <c r="H28" s="19"/>
      <c r="I28" s="19"/>
      <c r="J28" s="20"/>
      <c r="K28" s="18"/>
    </row>
    <row r="29" spans="1:11" x14ac:dyDescent="0.25">
      <c r="A29" s="16"/>
      <c r="B29" s="16"/>
      <c r="C29" s="16"/>
      <c r="D29" s="18"/>
      <c r="E29" s="19"/>
      <c r="F29" s="19"/>
      <c r="G29" s="19"/>
      <c r="H29" s="19"/>
      <c r="I29" s="19"/>
      <c r="J29" s="20"/>
      <c r="K29" s="18"/>
    </row>
    <row r="30" spans="1:11" x14ac:dyDescent="0.25">
      <c r="A30" s="16"/>
      <c r="B30" s="16"/>
      <c r="C30" s="16"/>
      <c r="D30" s="18"/>
      <c r="E30" s="19"/>
      <c r="F30" s="19"/>
      <c r="G30" s="19"/>
      <c r="H30" s="19"/>
      <c r="I30" s="19"/>
      <c r="J30" s="20"/>
      <c r="K30" s="18"/>
    </row>
    <row r="31" spans="1:11" x14ac:dyDescent="0.25">
      <c r="A31" s="16"/>
      <c r="B31" s="16"/>
      <c r="C31" s="16"/>
      <c r="D31" s="18"/>
      <c r="E31" s="19"/>
      <c r="F31" s="19"/>
      <c r="G31" s="19"/>
      <c r="H31" s="19"/>
      <c r="I31" s="19"/>
      <c r="J31" s="18"/>
      <c r="K31" s="18"/>
    </row>
    <row r="32" spans="1:11" x14ac:dyDescent="0.25">
      <c r="A32" s="16"/>
      <c r="B32" s="16"/>
      <c r="C32" s="16"/>
      <c r="D32" s="18"/>
      <c r="E32" s="19"/>
      <c r="F32" s="19"/>
      <c r="G32" s="19"/>
      <c r="H32" s="19"/>
      <c r="I32" s="19"/>
      <c r="J32" s="18"/>
      <c r="K32" s="18"/>
    </row>
    <row r="33" spans="1:11" x14ac:dyDescent="0.25">
      <c r="A33" s="16"/>
      <c r="B33" s="16"/>
      <c r="C33" s="16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6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6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6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6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6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6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6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6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6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6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6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6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6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6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6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6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6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6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6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21" t="s">
        <v>48</v>
      </c>
      <c r="B53" s="21" t="s">
        <v>48</v>
      </c>
      <c r="C53" s="21" t="s">
        <v>48</v>
      </c>
      <c r="D53" s="21" t="s">
        <v>48</v>
      </c>
      <c r="E53" s="21"/>
      <c r="F53" s="21"/>
      <c r="G53" s="21"/>
      <c r="H53" s="21"/>
      <c r="I53" s="21"/>
      <c r="J53" s="21" t="s">
        <v>48</v>
      </c>
      <c r="K53" s="21" t="s">
        <v>48</v>
      </c>
    </row>
    <row r="54" spans="1:11" x14ac:dyDescent="0.25">
      <c r="D54" s="23" t="s">
        <v>49</v>
      </c>
      <c r="E54" s="5">
        <f>SUM(E5:E52)</f>
        <v>-101754.1591021145</v>
      </c>
      <c r="F54" s="5">
        <f>SUM(F5:F52)</f>
        <v>247326.18822894117</v>
      </c>
      <c r="G54" s="5">
        <f>SUM(G5:G52)</f>
        <v>-1325375.8477891646</v>
      </c>
      <c r="H54" s="5">
        <f>SUM(H5:H52)</f>
        <v>3654640.2837685719</v>
      </c>
    </row>
    <row r="55" spans="1:11" x14ac:dyDescent="0.25">
      <c r="D55" s="23"/>
      <c r="E55" s="24"/>
      <c r="F55" s="25"/>
      <c r="G55" s="26"/>
      <c r="H55" s="26"/>
    </row>
    <row r="56" spans="1:11" x14ac:dyDescent="0.25">
      <c r="C56" t="s">
        <v>50</v>
      </c>
      <c r="D56" s="27"/>
      <c r="E56" s="24"/>
      <c r="F56" s="24"/>
    </row>
  </sheetData>
  <mergeCells count="1">
    <mergeCell ref="E2:H2"/>
  </mergeCells>
  <dataValidations count="4">
    <dataValidation type="list" allowBlank="1" showInputMessage="1" showErrorMessage="1" sqref="D9" xr:uid="{909477EC-2EEE-4D30-AF4A-6C61DE0777FC}">
      <formula1>$M$15:$M$17</formula1>
    </dataValidation>
    <dataValidation type="list" allowBlank="1" showInputMessage="1" showErrorMessage="1" sqref="D5:D8 D10:D52" xr:uid="{D292BA66-1B03-4F19-9C95-9304393B3601}">
      <formula1>"Rev Req't, Surcharge, Credit"</formula1>
    </dataValidation>
    <dataValidation type="list" allowBlank="1" showInputMessage="1" showErrorMessage="1" sqref="A4" xr:uid="{00000000-0002-0000-0300-000001000000}">
      <formula1>#REF!</formula1>
    </dataValidation>
    <dataValidation type="list" allowBlank="1" showInputMessage="1" showErrorMessage="1" sqref="A5:A52" xr:uid="{00000000-0002-0000-0300-000000000000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ADCE2-3A51-4366-A649-EAD6952F2776}">
  <sheetPr>
    <tabColor theme="5" tint="0.39997558519241921"/>
  </sheetPr>
  <dimension ref="A1:Q56"/>
  <sheetViews>
    <sheetView tabSelected="1" zoomScale="85" zoomScaleNormal="85" workbookViewId="0">
      <selection activeCell="C6" sqref="C6"/>
    </sheetView>
  </sheetViews>
  <sheetFormatPr defaultRowHeight="15" x14ac:dyDescent="0.25"/>
  <cols>
    <col min="1" max="1" width="33" bestFit="1" customWidth="1"/>
    <col min="2" max="2" width="26" customWidth="1"/>
    <col min="3" max="3" width="45.7109375" customWidth="1"/>
    <col min="4" max="4" width="18.42578125" style="6" customWidth="1"/>
    <col min="5" max="9" width="18.42578125" style="5" customWidth="1"/>
    <col min="10" max="10" width="16.7109375" style="6" customWidth="1"/>
    <col min="11" max="11" width="13.7109375" style="6" bestFit="1" customWidth="1"/>
    <col min="14" max="17" width="12.28515625" customWidth="1"/>
  </cols>
  <sheetData>
    <row r="1" spans="1:17" x14ac:dyDescent="0.25">
      <c r="A1" s="1" t="s">
        <v>0</v>
      </c>
      <c r="B1" s="2" t="s">
        <v>1</v>
      </c>
      <c r="D1" s="4"/>
    </row>
    <row r="2" spans="1:17" x14ac:dyDescent="0.25">
      <c r="A2" s="1" t="s">
        <v>127</v>
      </c>
      <c r="B2" s="2" t="s">
        <v>3</v>
      </c>
      <c r="C2" s="15" t="str">
        <f>CONCATENATE(E3,"-",H3)</f>
        <v>2023-2026</v>
      </c>
      <c r="E2" s="8" t="s">
        <v>5</v>
      </c>
      <c r="F2" s="8"/>
      <c r="G2" s="8"/>
      <c r="H2" s="8"/>
    </row>
    <row r="3" spans="1:17" s="7" customFormat="1" ht="60" x14ac:dyDescent="0.25">
      <c r="A3" s="7" t="s">
        <v>6</v>
      </c>
      <c r="B3" s="7" t="s">
        <v>7</v>
      </c>
      <c r="C3" s="7" t="s">
        <v>8</v>
      </c>
      <c r="D3" s="7" t="s">
        <v>9</v>
      </c>
      <c r="E3" s="7">
        <v>2023</v>
      </c>
      <c r="F3" s="7">
        <v>2024</v>
      </c>
      <c r="G3" s="7">
        <v>2025</v>
      </c>
      <c r="H3" s="7">
        <v>2026</v>
      </c>
      <c r="I3" s="9" t="s">
        <v>10</v>
      </c>
      <c r="J3" s="7" t="s">
        <v>11</v>
      </c>
      <c r="K3" s="7" t="s">
        <v>12</v>
      </c>
    </row>
    <row r="4" spans="1:17" x14ac:dyDescent="0.25">
      <c r="A4" s="10" t="s">
        <v>13</v>
      </c>
      <c r="B4" s="10" t="s">
        <v>14</v>
      </c>
      <c r="C4" s="10" t="s">
        <v>15</v>
      </c>
      <c r="D4" s="12" t="s">
        <v>16</v>
      </c>
      <c r="E4" s="13">
        <v>4235787.9231565809</v>
      </c>
      <c r="F4" s="13"/>
      <c r="G4" s="13"/>
      <c r="H4" s="13"/>
      <c r="I4" s="13"/>
      <c r="J4" s="14">
        <v>44562</v>
      </c>
      <c r="K4" s="12" t="s">
        <v>17</v>
      </c>
      <c r="N4" s="15">
        <f>E3</f>
        <v>2023</v>
      </c>
      <c r="O4" s="15">
        <f>F3</f>
        <v>2024</v>
      </c>
      <c r="P4" s="15">
        <f>G3</f>
        <v>2025</v>
      </c>
      <c r="Q4" s="15">
        <f>H3</f>
        <v>2026</v>
      </c>
    </row>
    <row r="5" spans="1:17" x14ac:dyDescent="0.25">
      <c r="A5" s="16" t="s">
        <v>18</v>
      </c>
      <c r="B5" s="16" t="s">
        <v>19</v>
      </c>
      <c r="C5" s="16" t="s">
        <v>20</v>
      </c>
      <c r="D5" s="18" t="s">
        <v>21</v>
      </c>
      <c r="E5" s="19"/>
      <c r="F5" s="19"/>
      <c r="G5" s="19"/>
      <c r="H5" s="19"/>
      <c r="I5" s="19"/>
      <c r="J5" s="20">
        <v>44927</v>
      </c>
      <c r="K5" s="18"/>
      <c r="M5" s="6" t="s">
        <v>18</v>
      </c>
      <c r="N5" s="5">
        <f>SUMIF($A$5:$A52,$M5,E$5:E52)</f>
        <v>-44940.749026119192</v>
      </c>
      <c r="O5" s="5">
        <f>SUMIF($A$5:$A52,$M5,F$5:F52)</f>
        <v>65558.578865244461</v>
      </c>
      <c r="P5" s="5">
        <f>SUMIF($A$5:$A52,$M5,G$5:G52)</f>
        <v>0</v>
      </c>
      <c r="Q5" s="5">
        <f>SUMIF($A$5:$A52,$M5,H$5:H52)</f>
        <v>0</v>
      </c>
    </row>
    <row r="6" spans="1:17" ht="30" x14ac:dyDescent="0.25">
      <c r="A6" s="16" t="s">
        <v>18</v>
      </c>
      <c r="B6" s="16" t="s">
        <v>22</v>
      </c>
      <c r="C6" s="17" t="s">
        <v>23</v>
      </c>
      <c r="D6" s="18"/>
      <c r="E6" s="19"/>
      <c r="F6" s="19"/>
      <c r="G6" s="19"/>
      <c r="H6" s="19"/>
      <c r="I6" s="19"/>
      <c r="J6" s="20">
        <v>45051</v>
      </c>
      <c r="K6" s="18"/>
      <c r="M6" s="6" t="s">
        <v>24</v>
      </c>
      <c r="N6" s="5">
        <f>SUMIF($A$5:$A53,$M6,E$5:E53)</f>
        <v>0</v>
      </c>
      <c r="O6" s="5">
        <f>SUMIF($A$5:$A53,$M6,F$5:F53)</f>
        <v>0</v>
      </c>
      <c r="P6" s="5">
        <f>SUMIF($A$5:$A53,$M6,G$5:G53)</f>
        <v>0</v>
      </c>
      <c r="Q6" s="5">
        <f>SUMIF($A$5:$A53,$M6,H$5:H53)</f>
        <v>0</v>
      </c>
    </row>
    <row r="7" spans="1:17" x14ac:dyDescent="0.25">
      <c r="A7" s="16" t="s">
        <v>18</v>
      </c>
      <c r="B7" s="16" t="s">
        <v>66</v>
      </c>
      <c r="C7" s="16" t="s">
        <v>67</v>
      </c>
      <c r="D7" s="18"/>
      <c r="E7" s="19">
        <v>-44940.749026119192</v>
      </c>
      <c r="F7" s="19"/>
      <c r="G7" s="19"/>
      <c r="H7" s="19"/>
      <c r="I7" s="19"/>
      <c r="J7" s="20">
        <v>45138</v>
      </c>
      <c r="K7" s="18"/>
      <c r="M7" s="6" t="s">
        <v>27</v>
      </c>
      <c r="N7" s="5">
        <f>SUMIF($A$5:$A53,$M7,E$5:E53)</f>
        <v>0</v>
      </c>
      <c r="O7" s="5">
        <f>SUMIF($A$5:$A53,$M7,F$5:F53)</f>
        <v>0</v>
      </c>
      <c r="P7" s="5">
        <f>SUMIF($A$5:$A53,$M7,G$5:G53)</f>
        <v>0</v>
      </c>
      <c r="Q7" s="5">
        <f>SUMIF($A$5:$A53,$M7,H$5:H53)</f>
        <v>0</v>
      </c>
    </row>
    <row r="8" spans="1:17" x14ac:dyDescent="0.25">
      <c r="A8" s="16" t="s">
        <v>18</v>
      </c>
      <c r="B8" s="16" t="s">
        <v>28</v>
      </c>
      <c r="C8" s="16" t="s">
        <v>20</v>
      </c>
      <c r="D8" s="18" t="s">
        <v>21</v>
      </c>
      <c r="E8" s="19"/>
      <c r="F8" s="19"/>
      <c r="G8" s="19"/>
      <c r="H8" s="19"/>
      <c r="I8" s="19"/>
      <c r="J8" s="20">
        <v>45292</v>
      </c>
      <c r="K8" s="18"/>
      <c r="M8" s="6" t="s">
        <v>29</v>
      </c>
      <c r="N8" s="5">
        <f>SUMIF($A$5:$A57,$M8,E$5:E57)</f>
        <v>0</v>
      </c>
      <c r="O8" s="5">
        <f>SUMIF($A$5:$A57,$M8,F$5:F57)</f>
        <v>0</v>
      </c>
      <c r="P8" s="5">
        <f>SUMIF($A$5:$A57,$M8,G$5:G57)</f>
        <v>73736.167041815817</v>
      </c>
      <c r="Q8" s="5">
        <f>SUMIF($A$5:$A57,$M8,H$5:H57)</f>
        <v>490100.98371803481</v>
      </c>
    </row>
    <row r="9" spans="1:17" ht="30" x14ac:dyDescent="0.25">
      <c r="A9" s="16" t="s">
        <v>18</v>
      </c>
      <c r="B9" s="17" t="s">
        <v>30</v>
      </c>
      <c r="C9" s="17" t="s">
        <v>126</v>
      </c>
      <c r="D9" s="18" t="s">
        <v>16</v>
      </c>
      <c r="E9" s="19"/>
      <c r="F9" s="19">
        <v>65558.578865244461</v>
      </c>
      <c r="G9" s="19"/>
      <c r="H9" s="19"/>
      <c r="I9" s="19"/>
      <c r="J9" s="20">
        <v>45413</v>
      </c>
      <c r="K9" s="18"/>
      <c r="M9" s="6"/>
      <c r="N9" s="5"/>
      <c r="O9" s="5"/>
      <c r="P9" s="5"/>
      <c r="Q9" s="5"/>
    </row>
    <row r="10" spans="1:17" ht="25.9" customHeight="1" x14ac:dyDescent="0.25">
      <c r="A10" s="16" t="s">
        <v>18</v>
      </c>
      <c r="B10" s="16" t="s">
        <v>125</v>
      </c>
      <c r="C10" s="16" t="s">
        <v>33</v>
      </c>
      <c r="D10" s="18" t="s">
        <v>34</v>
      </c>
      <c r="E10" s="19"/>
      <c r="F10" s="19"/>
      <c r="G10" s="19"/>
      <c r="H10" s="19"/>
      <c r="I10" s="19"/>
      <c r="J10" s="20">
        <v>45443</v>
      </c>
      <c r="K10" s="18"/>
    </row>
    <row r="11" spans="1:17" ht="45" x14ac:dyDescent="0.25">
      <c r="A11" s="16" t="s">
        <v>27</v>
      </c>
      <c r="B11" s="16" t="s">
        <v>35</v>
      </c>
      <c r="C11" s="17" t="s">
        <v>124</v>
      </c>
      <c r="D11" s="18" t="s">
        <v>21</v>
      </c>
      <c r="E11" s="19"/>
      <c r="F11" s="19"/>
      <c r="G11" s="19"/>
      <c r="H11" s="19"/>
      <c r="I11" s="19"/>
      <c r="J11" s="20">
        <v>45566</v>
      </c>
      <c r="K11" s="18"/>
    </row>
    <row r="12" spans="1:17" x14ac:dyDescent="0.25">
      <c r="A12" s="16" t="s">
        <v>29</v>
      </c>
      <c r="B12" s="16" t="s">
        <v>37</v>
      </c>
      <c r="C12" s="16" t="s">
        <v>122</v>
      </c>
      <c r="D12" s="18" t="s">
        <v>16</v>
      </c>
      <c r="E12" s="19"/>
      <c r="F12" s="19"/>
      <c r="G12" s="19">
        <v>73736.167041815817</v>
      </c>
      <c r="H12" s="19"/>
      <c r="I12" s="19"/>
      <c r="J12" s="20">
        <v>45658</v>
      </c>
      <c r="K12" s="18"/>
    </row>
    <row r="13" spans="1:17" x14ac:dyDescent="0.25">
      <c r="A13" s="16" t="s">
        <v>29</v>
      </c>
      <c r="B13" s="16" t="s">
        <v>58</v>
      </c>
      <c r="C13" s="17" t="s">
        <v>59</v>
      </c>
      <c r="D13" s="18" t="s">
        <v>16</v>
      </c>
      <c r="E13" s="19"/>
      <c r="F13" s="19"/>
      <c r="G13" s="19"/>
      <c r="H13" s="19">
        <v>490100.98371803481</v>
      </c>
      <c r="I13" s="19"/>
      <c r="J13" s="20">
        <v>46023</v>
      </c>
      <c r="K13" s="18"/>
    </row>
    <row r="14" spans="1:17" x14ac:dyDescent="0.25">
      <c r="A14" s="16" t="s">
        <v>29</v>
      </c>
      <c r="B14" s="16" t="s">
        <v>41</v>
      </c>
      <c r="C14" s="17" t="s">
        <v>42</v>
      </c>
      <c r="D14" s="18" t="s">
        <v>21</v>
      </c>
      <c r="E14" s="19"/>
      <c r="F14" s="19"/>
      <c r="G14" s="19"/>
      <c r="H14" s="19"/>
      <c r="I14" s="19"/>
      <c r="J14" s="20"/>
      <c r="K14" s="18"/>
    </row>
    <row r="15" spans="1:17" x14ac:dyDescent="0.25">
      <c r="A15" s="16" t="s">
        <v>29</v>
      </c>
      <c r="B15" s="16" t="s">
        <v>43</v>
      </c>
      <c r="C15" s="16" t="s">
        <v>44</v>
      </c>
      <c r="D15" s="18" t="s">
        <v>21</v>
      </c>
      <c r="E15" s="19"/>
      <c r="F15" s="19"/>
      <c r="G15" s="19"/>
      <c r="H15" s="19"/>
      <c r="I15" s="19"/>
      <c r="J15" s="20"/>
      <c r="K15" s="20"/>
    </row>
    <row r="16" spans="1:17" x14ac:dyDescent="0.25">
      <c r="A16" s="16" t="s">
        <v>29</v>
      </c>
      <c r="B16" s="16" t="s">
        <v>43</v>
      </c>
      <c r="C16" s="16" t="s">
        <v>45</v>
      </c>
      <c r="D16" s="18" t="s">
        <v>21</v>
      </c>
      <c r="E16" s="19"/>
      <c r="F16" s="19"/>
      <c r="G16" s="19"/>
      <c r="H16" s="19"/>
      <c r="I16" s="19"/>
      <c r="J16" s="20"/>
      <c r="K16" s="20"/>
    </row>
    <row r="17" spans="1:11" x14ac:dyDescent="0.25">
      <c r="A17" s="16" t="s">
        <v>29</v>
      </c>
      <c r="B17" s="16" t="s">
        <v>43</v>
      </c>
      <c r="C17" s="16" t="s">
        <v>46</v>
      </c>
      <c r="D17" s="18" t="s">
        <v>21</v>
      </c>
      <c r="E17" s="19"/>
      <c r="F17" s="19"/>
      <c r="G17" s="19"/>
      <c r="H17" s="19"/>
      <c r="I17" s="19"/>
      <c r="J17" s="20"/>
      <c r="K17" s="20"/>
    </row>
    <row r="18" spans="1:11" x14ac:dyDescent="0.25">
      <c r="A18" s="16" t="s">
        <v>29</v>
      </c>
      <c r="B18" s="16" t="s">
        <v>43</v>
      </c>
      <c r="C18" s="16" t="s">
        <v>47</v>
      </c>
      <c r="D18" s="18" t="s">
        <v>21</v>
      </c>
      <c r="E18" s="19"/>
      <c r="F18" s="19"/>
      <c r="G18" s="19"/>
      <c r="H18" s="19"/>
      <c r="I18" s="19"/>
      <c r="J18" s="18"/>
      <c r="K18" s="18"/>
    </row>
    <row r="19" spans="1:11" x14ac:dyDescent="0.25">
      <c r="A19" s="16"/>
      <c r="B19" s="16"/>
      <c r="C19" s="16"/>
      <c r="D19" s="18"/>
      <c r="E19" s="19"/>
      <c r="F19" s="19"/>
      <c r="G19" s="19"/>
      <c r="H19" s="19"/>
      <c r="I19" s="19"/>
      <c r="J19" s="18"/>
      <c r="K19" s="18"/>
    </row>
    <row r="20" spans="1:11" x14ac:dyDescent="0.25">
      <c r="A20" s="16"/>
      <c r="B20" s="16"/>
      <c r="C20" s="16"/>
      <c r="D20" s="18"/>
      <c r="E20" s="19"/>
      <c r="F20" s="19"/>
      <c r="G20" s="19"/>
      <c r="H20" s="19"/>
      <c r="I20" s="19"/>
      <c r="J20" s="18"/>
      <c r="K20" s="18"/>
    </row>
    <row r="21" spans="1:11" x14ac:dyDescent="0.25">
      <c r="A21" s="16"/>
      <c r="B21" s="16"/>
      <c r="C21" s="16"/>
      <c r="D21" s="18"/>
      <c r="E21" s="19"/>
      <c r="F21" s="19"/>
      <c r="G21" s="19"/>
      <c r="H21" s="19"/>
      <c r="I21" s="19"/>
      <c r="J21" s="18"/>
      <c r="K21" s="18"/>
    </row>
    <row r="22" spans="1:11" x14ac:dyDescent="0.25">
      <c r="A22" s="16"/>
      <c r="B22" s="16"/>
      <c r="C22" s="16"/>
      <c r="D22" s="18"/>
      <c r="E22" s="19"/>
      <c r="F22" s="19"/>
      <c r="G22" s="19"/>
      <c r="H22" s="19"/>
      <c r="I22" s="19"/>
      <c r="J22" s="18"/>
      <c r="K22" s="18"/>
    </row>
    <row r="23" spans="1:11" x14ac:dyDescent="0.25">
      <c r="A23" s="16"/>
      <c r="B23" s="16"/>
      <c r="C23" s="16"/>
      <c r="D23" s="18"/>
      <c r="E23" s="19"/>
      <c r="F23" s="19"/>
      <c r="G23" s="19"/>
      <c r="H23" s="19"/>
      <c r="I23" s="19"/>
      <c r="J23" s="18"/>
      <c r="K23" s="18"/>
    </row>
    <row r="24" spans="1:11" x14ac:dyDescent="0.25">
      <c r="A24" s="16"/>
      <c r="B24" s="16"/>
      <c r="C24" s="16"/>
      <c r="D24" s="18"/>
      <c r="E24" s="19"/>
      <c r="F24" s="19"/>
      <c r="G24" s="19"/>
      <c r="H24" s="19"/>
      <c r="I24" s="19"/>
      <c r="J24" s="18"/>
      <c r="K24" s="18"/>
    </row>
    <row r="25" spans="1:11" x14ac:dyDescent="0.25">
      <c r="A25" s="16"/>
      <c r="B25" s="16"/>
      <c r="C25" s="16"/>
      <c r="D25" s="18"/>
      <c r="E25" s="19"/>
      <c r="F25" s="19"/>
      <c r="G25" s="19"/>
      <c r="H25" s="19"/>
      <c r="I25" s="19"/>
      <c r="J25" s="18"/>
      <c r="K25" s="18"/>
    </row>
    <row r="26" spans="1:11" x14ac:dyDescent="0.25">
      <c r="A26" s="16"/>
      <c r="B26" s="16"/>
      <c r="C26" s="16"/>
      <c r="D26" s="18"/>
      <c r="E26" s="19"/>
      <c r="F26" s="19"/>
      <c r="G26" s="19"/>
      <c r="H26" s="19"/>
      <c r="I26" s="19"/>
      <c r="J26" s="18"/>
      <c r="K26" s="18"/>
    </row>
    <row r="27" spans="1:11" x14ac:dyDescent="0.25">
      <c r="A27" s="16"/>
      <c r="B27" s="16"/>
      <c r="C27" s="16"/>
      <c r="D27" s="18"/>
      <c r="E27" s="19"/>
      <c r="F27" s="19"/>
      <c r="G27" s="19"/>
      <c r="H27" s="19"/>
      <c r="I27" s="19"/>
      <c r="J27" s="18"/>
      <c r="K27" s="18"/>
    </row>
    <row r="28" spans="1:11" x14ac:dyDescent="0.25">
      <c r="A28" s="16"/>
      <c r="B28" s="16"/>
      <c r="C28" s="16"/>
      <c r="D28" s="18"/>
      <c r="E28" s="19"/>
      <c r="F28" s="19"/>
      <c r="G28" s="19"/>
      <c r="H28" s="19"/>
      <c r="I28" s="19"/>
      <c r="J28" s="20"/>
      <c r="K28" s="18"/>
    </row>
    <row r="29" spans="1:11" x14ac:dyDescent="0.25">
      <c r="A29" s="16"/>
      <c r="B29" s="16"/>
      <c r="C29" s="17"/>
      <c r="D29" s="18"/>
      <c r="E29" s="19"/>
      <c r="F29" s="19"/>
      <c r="G29" s="19"/>
      <c r="H29" s="19"/>
      <c r="I29" s="19"/>
      <c r="J29" s="20"/>
      <c r="K29" s="18"/>
    </row>
    <row r="30" spans="1:11" x14ac:dyDescent="0.25">
      <c r="A30" s="16"/>
      <c r="B30" s="16"/>
      <c r="C30" s="16"/>
      <c r="D30" s="18"/>
      <c r="E30" s="19"/>
      <c r="F30" s="19"/>
      <c r="G30" s="19"/>
      <c r="H30" s="19"/>
      <c r="I30" s="19"/>
      <c r="J30" s="20"/>
      <c r="K30" s="18"/>
    </row>
    <row r="31" spans="1:11" x14ac:dyDescent="0.25">
      <c r="A31" s="16"/>
      <c r="B31" s="16"/>
      <c r="C31" s="16"/>
      <c r="D31" s="18"/>
      <c r="E31" s="19"/>
      <c r="F31" s="19"/>
      <c r="G31" s="19"/>
      <c r="H31" s="19"/>
      <c r="I31" s="19"/>
      <c r="J31" s="20"/>
      <c r="K31" s="18"/>
    </row>
    <row r="32" spans="1:11" x14ac:dyDescent="0.25">
      <c r="A32" s="16"/>
      <c r="B32" s="16"/>
      <c r="C32" s="16"/>
      <c r="D32" s="18"/>
      <c r="E32" s="19"/>
      <c r="F32" s="19"/>
      <c r="G32" s="19"/>
      <c r="H32" s="19"/>
      <c r="I32" s="19"/>
      <c r="J32" s="20"/>
      <c r="K32" s="18"/>
    </row>
    <row r="33" spans="1:11" x14ac:dyDescent="0.25">
      <c r="A33" s="16"/>
      <c r="B33" s="16"/>
      <c r="C33" s="16"/>
      <c r="D33" s="18"/>
      <c r="E33" s="19"/>
      <c r="F33" s="19"/>
      <c r="G33" s="19"/>
      <c r="H33" s="19"/>
      <c r="I33" s="19"/>
      <c r="J33" s="18"/>
      <c r="K33" s="18"/>
    </row>
    <row r="34" spans="1:11" x14ac:dyDescent="0.25">
      <c r="A34" s="16"/>
      <c r="B34" s="16"/>
      <c r="C34" s="16"/>
      <c r="D34" s="18"/>
      <c r="E34" s="19"/>
      <c r="F34" s="19"/>
      <c r="G34" s="19"/>
      <c r="H34" s="19"/>
      <c r="I34" s="19"/>
      <c r="J34" s="18"/>
      <c r="K34" s="18"/>
    </row>
    <row r="35" spans="1:11" x14ac:dyDescent="0.25">
      <c r="A35" s="16"/>
      <c r="B35" s="16"/>
      <c r="C35" s="16"/>
      <c r="D35" s="18"/>
      <c r="E35" s="19"/>
      <c r="F35" s="19"/>
      <c r="G35" s="19"/>
      <c r="H35" s="19"/>
      <c r="I35" s="19"/>
      <c r="J35" s="18"/>
      <c r="K35" s="18"/>
    </row>
    <row r="36" spans="1:11" x14ac:dyDescent="0.25">
      <c r="A36" s="16"/>
      <c r="B36" s="16"/>
      <c r="C36" s="16"/>
      <c r="D36" s="18"/>
      <c r="E36" s="19"/>
      <c r="F36" s="19"/>
      <c r="G36" s="19"/>
      <c r="H36" s="19"/>
      <c r="I36" s="19"/>
      <c r="J36" s="18"/>
      <c r="K36" s="18"/>
    </row>
    <row r="37" spans="1:11" x14ac:dyDescent="0.25">
      <c r="A37" s="16"/>
      <c r="B37" s="16"/>
      <c r="C37" s="16"/>
      <c r="D37" s="18"/>
      <c r="E37" s="19"/>
      <c r="F37" s="19"/>
      <c r="G37" s="19"/>
      <c r="H37" s="19"/>
      <c r="I37" s="19"/>
      <c r="J37" s="18"/>
      <c r="K37" s="18"/>
    </row>
    <row r="38" spans="1:11" x14ac:dyDescent="0.25">
      <c r="A38" s="16"/>
      <c r="B38" s="16"/>
      <c r="C38" s="16"/>
      <c r="D38" s="18"/>
      <c r="E38" s="19"/>
      <c r="F38" s="19"/>
      <c r="G38" s="19"/>
      <c r="H38" s="19"/>
      <c r="I38" s="19"/>
      <c r="J38" s="18"/>
      <c r="K38" s="18"/>
    </row>
    <row r="39" spans="1:11" x14ac:dyDescent="0.25">
      <c r="A39" s="16"/>
      <c r="B39" s="16"/>
      <c r="C39" s="16"/>
      <c r="D39" s="18"/>
      <c r="E39" s="19"/>
      <c r="F39" s="19"/>
      <c r="G39" s="19"/>
      <c r="H39" s="19"/>
      <c r="I39" s="19"/>
      <c r="J39" s="18"/>
      <c r="K39" s="18"/>
    </row>
    <row r="40" spans="1:11" x14ac:dyDescent="0.25">
      <c r="A40" s="16"/>
      <c r="B40" s="16"/>
      <c r="C40" s="16"/>
      <c r="D40" s="18"/>
      <c r="E40" s="19"/>
      <c r="F40" s="19"/>
      <c r="G40" s="19"/>
      <c r="H40" s="19"/>
      <c r="I40" s="19"/>
      <c r="J40" s="18"/>
      <c r="K40" s="18"/>
    </row>
    <row r="41" spans="1:11" x14ac:dyDescent="0.25">
      <c r="A41" s="16"/>
      <c r="B41" s="16"/>
      <c r="C41" s="16"/>
      <c r="D41" s="18"/>
      <c r="E41" s="19"/>
      <c r="F41" s="19"/>
      <c r="G41" s="19"/>
      <c r="H41" s="19"/>
      <c r="I41" s="19"/>
      <c r="J41" s="18"/>
      <c r="K41" s="18"/>
    </row>
    <row r="42" spans="1:11" x14ac:dyDescent="0.25">
      <c r="A42" s="16"/>
      <c r="B42" s="16"/>
      <c r="C42" s="16"/>
      <c r="D42" s="18"/>
      <c r="E42" s="19"/>
      <c r="F42" s="19"/>
      <c r="G42" s="19"/>
      <c r="H42" s="19"/>
      <c r="I42" s="19"/>
      <c r="J42" s="18"/>
      <c r="K42" s="18"/>
    </row>
    <row r="43" spans="1:11" x14ac:dyDescent="0.25">
      <c r="A43" s="16"/>
      <c r="B43" s="16"/>
      <c r="C43" s="16"/>
      <c r="D43" s="18"/>
      <c r="E43" s="19"/>
      <c r="F43" s="19"/>
      <c r="G43" s="19"/>
      <c r="H43" s="19"/>
      <c r="I43" s="19"/>
      <c r="J43" s="18"/>
      <c r="K43" s="18"/>
    </row>
    <row r="44" spans="1:11" x14ac:dyDescent="0.25">
      <c r="A44" s="16"/>
      <c r="B44" s="16"/>
      <c r="C44" s="16"/>
      <c r="D44" s="18"/>
      <c r="E44" s="19"/>
      <c r="F44" s="19"/>
      <c r="G44" s="19"/>
      <c r="H44" s="19"/>
      <c r="I44" s="19"/>
      <c r="J44" s="18"/>
      <c r="K44" s="18"/>
    </row>
    <row r="45" spans="1:11" x14ac:dyDescent="0.25">
      <c r="A45" s="16"/>
      <c r="B45" s="16"/>
      <c r="C45" s="16"/>
      <c r="D45" s="18"/>
      <c r="E45" s="19"/>
      <c r="F45" s="19"/>
      <c r="G45" s="19"/>
      <c r="H45" s="19"/>
      <c r="I45" s="19"/>
      <c r="J45" s="18"/>
      <c r="K45" s="18"/>
    </row>
    <row r="46" spans="1:11" x14ac:dyDescent="0.25">
      <c r="A46" s="16"/>
      <c r="B46" s="16"/>
      <c r="C46" s="16"/>
      <c r="D46" s="18"/>
      <c r="E46" s="19"/>
      <c r="F46" s="19"/>
      <c r="G46" s="19"/>
      <c r="H46" s="19"/>
      <c r="I46" s="19"/>
      <c r="J46" s="18"/>
      <c r="K46" s="18"/>
    </row>
    <row r="47" spans="1:11" x14ac:dyDescent="0.25">
      <c r="A47" s="16"/>
      <c r="B47" s="16"/>
      <c r="C47" s="16"/>
      <c r="D47" s="18"/>
      <c r="E47" s="19"/>
      <c r="F47" s="19"/>
      <c r="G47" s="19"/>
      <c r="H47" s="19"/>
      <c r="I47" s="19"/>
      <c r="J47" s="18"/>
      <c r="K47" s="18"/>
    </row>
    <row r="48" spans="1:11" x14ac:dyDescent="0.25">
      <c r="A48" s="16"/>
      <c r="B48" s="16"/>
      <c r="C48" s="16"/>
      <c r="D48" s="18"/>
      <c r="E48" s="19"/>
      <c r="F48" s="19"/>
      <c r="G48" s="19"/>
      <c r="H48" s="19"/>
      <c r="I48" s="19"/>
      <c r="J48" s="18"/>
      <c r="K48" s="18"/>
    </row>
    <row r="49" spans="1:11" x14ac:dyDescent="0.25">
      <c r="A49" s="16"/>
      <c r="B49" s="16"/>
      <c r="C49" s="16"/>
      <c r="D49" s="18"/>
      <c r="E49" s="19"/>
      <c r="F49" s="19"/>
      <c r="G49" s="19"/>
      <c r="H49" s="19"/>
      <c r="I49" s="19"/>
      <c r="J49" s="18"/>
      <c r="K49" s="18"/>
    </row>
    <row r="50" spans="1:11" x14ac:dyDescent="0.25">
      <c r="A50" s="16"/>
      <c r="B50" s="16"/>
      <c r="C50" s="16"/>
      <c r="D50" s="18"/>
      <c r="E50" s="19"/>
      <c r="F50" s="19"/>
      <c r="G50" s="19"/>
      <c r="H50" s="19"/>
      <c r="I50" s="19"/>
      <c r="J50" s="18"/>
      <c r="K50" s="18"/>
    </row>
    <row r="51" spans="1:11" x14ac:dyDescent="0.25">
      <c r="A51" s="16"/>
      <c r="B51" s="16"/>
      <c r="C51" s="16"/>
      <c r="D51" s="18"/>
      <c r="E51" s="19"/>
      <c r="F51" s="19"/>
      <c r="G51" s="19"/>
      <c r="H51" s="19"/>
      <c r="I51" s="19"/>
      <c r="J51" s="18"/>
      <c r="K51" s="18"/>
    </row>
    <row r="52" spans="1:11" x14ac:dyDescent="0.25">
      <c r="A52" s="16"/>
      <c r="B52" s="16"/>
      <c r="C52" s="16"/>
      <c r="D52" s="18"/>
      <c r="E52" s="19"/>
      <c r="F52" s="19"/>
      <c r="G52" s="19"/>
      <c r="H52" s="19"/>
      <c r="I52" s="19"/>
      <c r="J52" s="18"/>
      <c r="K52" s="18"/>
    </row>
    <row r="53" spans="1:11" x14ac:dyDescent="0.25">
      <c r="A53" s="21" t="s">
        <v>48</v>
      </c>
      <c r="B53" s="21" t="s">
        <v>48</v>
      </c>
      <c r="C53" s="21" t="s">
        <v>48</v>
      </c>
      <c r="D53" s="21" t="s">
        <v>48</v>
      </c>
      <c r="E53" s="21"/>
      <c r="F53" s="21"/>
      <c r="G53" s="21"/>
      <c r="H53" s="21"/>
      <c r="I53" s="21"/>
      <c r="J53" s="21" t="s">
        <v>48</v>
      </c>
      <c r="K53" s="21" t="s">
        <v>48</v>
      </c>
    </row>
    <row r="54" spans="1:11" x14ac:dyDescent="0.25">
      <c r="D54" s="23" t="s">
        <v>49</v>
      </c>
      <c r="E54" s="5">
        <f>SUM(E5:E52)</f>
        <v>-44940.749026119192</v>
      </c>
      <c r="F54" s="5">
        <f>SUM(F5:F52)</f>
        <v>65558.578865244461</v>
      </c>
      <c r="G54" s="5">
        <f>SUM(G5:G52)</f>
        <v>73736.167041815817</v>
      </c>
      <c r="H54" s="5">
        <f>SUM(H5:H52)</f>
        <v>490100.98371803481</v>
      </c>
    </row>
    <row r="55" spans="1:11" x14ac:dyDescent="0.25">
      <c r="D55" s="23"/>
      <c r="E55" s="24"/>
      <c r="F55" s="25"/>
      <c r="G55" s="26"/>
      <c r="H55" s="26"/>
    </row>
    <row r="56" spans="1:11" x14ac:dyDescent="0.25">
      <c r="C56" t="s">
        <v>50</v>
      </c>
      <c r="D56" s="27"/>
      <c r="E56" s="24"/>
      <c r="F56" s="24"/>
    </row>
  </sheetData>
  <mergeCells count="1">
    <mergeCell ref="E2:H2"/>
  </mergeCells>
  <dataValidations count="4">
    <dataValidation type="list" allowBlank="1" showInputMessage="1" showErrorMessage="1" sqref="D9 D11 D14" xr:uid="{FDC60F5D-CF0F-4B10-86A3-81AED48864E5}">
      <formula1>$M$15:$M$17</formula1>
    </dataValidation>
    <dataValidation type="list" allowBlank="1" showInputMessage="1" showErrorMessage="1" sqref="D10 D5:D8 D12:D13 D15:D52" xr:uid="{184F1E28-7964-4D40-B3C2-383C58375607}">
      <formula1>"Rev Req't, Surcharge, Credit"</formula1>
    </dataValidation>
    <dataValidation type="list" allowBlank="1" showInputMessage="1" showErrorMessage="1" sqref="A4" xr:uid="{00000000-0002-0000-0300-000001000000}">
      <formula1>#REF!</formula1>
    </dataValidation>
    <dataValidation type="list" allowBlank="1" showInputMessage="1" showErrorMessage="1" sqref="A5:A52" xr:uid="{00000000-0002-0000-0300-000000000000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BKD_Rev Req't_yrs 1-3</vt:lpstr>
      <vt:lpstr>BAR_Rev Req't_yrs 1-3</vt:lpstr>
      <vt:lpstr>BG_Rev Req't_yrs 1-3</vt:lpstr>
      <vt:lpstr>DIX_Rev Req't_yrs 1-3</vt:lpstr>
      <vt:lpstr>ELA_Rev Req't_yrs 1-3</vt:lpstr>
      <vt:lpstr>KRV_Rev Req't_yrs 1-3</vt:lpstr>
      <vt:lpstr>LIV_Rev Req't_yrs 1-3</vt:lpstr>
      <vt:lpstr>LAS_Rev Req't_yrs 1-3</vt:lpstr>
      <vt:lpstr>Rev Req't_yrs 1-3_LAR</vt:lpstr>
      <vt:lpstr>Rev Req't_yrs 1-3_PVP</vt:lpstr>
      <vt:lpstr>MRL_Rev Req't_yrs 1-3</vt:lpstr>
      <vt:lpstr>Rev Req't_yrs 1-3_CH</vt:lpstr>
      <vt:lpstr>Rev Req't_yrs 1-3_ORO</vt:lpstr>
      <vt:lpstr>SVR_Rev Req't_yrs 1-3</vt:lpstr>
      <vt:lpstr>SEL_Rev Req't_yrs 1-3</vt:lpstr>
      <vt:lpstr>Rev Req't_yrs 1-3_DOM</vt:lpstr>
      <vt:lpstr>Rev Req't_yrs 1-3_HR</vt:lpstr>
      <vt:lpstr>STK_Rev Req't_yrs 1-3</vt:lpstr>
      <vt:lpstr>TRV_Rev Req't_yrs 1-3</vt:lpstr>
      <vt:lpstr>VIS_Rev Req't_yrs 1-3</vt:lpstr>
      <vt:lpstr>WLK_Rev Req't_yrs 1-3</vt:lpstr>
      <vt:lpstr>WIL_Rev Req't_yrs 1-3</vt:lpstr>
    </vt:vector>
  </TitlesOfParts>
  <Company>California Water Service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Melody</dc:creator>
  <cp:lastModifiedBy>Singh, Melody</cp:lastModifiedBy>
  <dcterms:created xsi:type="dcterms:W3CDTF">2024-07-31T22:47:08Z</dcterms:created>
  <dcterms:modified xsi:type="dcterms:W3CDTF">2024-07-31T22:56:57Z</dcterms:modified>
</cp:coreProperties>
</file>